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rint Capabilities" sheetId="1" r:id="rId5"/>
    <sheet name="Key Metrics" sheetId="2" r:id="rId6"/>
    <sheet name="Scene 1" sheetId="3" r:id="rId7"/>
    <sheet name="Scene 2" sheetId="4" r:id="rId8"/>
    <sheet name="Scene 3" sheetId="5" r:id="rId9"/>
    <sheet name="Scene 4" sheetId="6" r:id="rId10"/>
    <sheet name="Final Scoring" sheetId="7" r:id="rId11"/>
    <sheet name="Security" sheetId="8" r:id="rId12"/>
    <sheet name="Term Sheets" sheetId="9" r:id="rId13"/>
    <sheet name="Capabilities" sheetId="10" r:id="rId14"/>
    <sheet name="Government" sheetId="11" r:id="rId15"/>
    <sheet name="Spending" sheetId="12" r:id="rId16"/>
    <sheet name="Printable Capabilities (Old Blu" sheetId="13" r:id="rId17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<sst xmlns="http://schemas.openxmlformats.org/spreadsheetml/2006/main" uniqueCount="197">
  <si>
    <t>Capabilities Chart</t>
  </si>
  <si>
    <t>CAPABILITY 01</t>
  </si>
  <si>
    <t>YEAR</t>
  </si>
  <si>
    <t>CAPABILITY 02</t>
  </si>
  <si>
    <t>GENERATIVE AI</t>
  </si>
  <si>
    <t>TRACEABILITY / ATTRIBUTION / ANALYTICS</t>
  </si>
  <si>
    <t>Open Source</t>
  </si>
  <si>
    <t>Awesome.Ai</t>
  </si>
  <si>
    <t>BoldPrecision</t>
  </si>
  <si>
    <t>Caliber</t>
  </si>
  <si>
    <t>DarkLark</t>
  </si>
  <si>
    <t>EagerSource</t>
  </si>
  <si>
    <t>CAPABILITY 03</t>
  </si>
  <si>
    <t>CAPABILITY 04</t>
  </si>
  <si>
    <t>WORKFLOW / LOGISTICS / SUPPLY CHAIN</t>
  </si>
  <si>
    <t>ALL-DOMAIN AUTONOMOUS DEFENSE</t>
  </si>
  <si>
    <t>CAPABILITY 05</t>
  </si>
  <si>
    <t>CAPABILITY 06</t>
  </si>
  <si>
    <t>VIRTUAL ASSISTANTS / AI BOTS</t>
  </si>
  <si>
    <t>BIOLOGICAL MODELS</t>
  </si>
  <si>
    <t>CAPABILITY 07</t>
  </si>
  <si>
    <t>CAPABILITY 08</t>
  </si>
  <si>
    <t>FOREIGN LANGUAGE PROCESSING</t>
  </si>
  <si>
    <t>ADVANCED CYBERSECURITY</t>
  </si>
  <si>
    <t>F E D E R A L   R E V E N U E   G A I N S</t>
  </si>
  <si>
    <t>C O R P O R A T E    R E V E N U E   G A I N S</t>
  </si>
  <si>
    <t xml:space="preserve"> </t>
  </si>
  <si>
    <t>YEAR 2025</t>
  </si>
  <si>
    <t>YEAR 2026</t>
  </si>
  <si>
    <t>YEAR 2027</t>
  </si>
  <si>
    <t>AFTER SCENE: 001</t>
  </si>
  <si>
    <t>AFTER SCENE: 002</t>
  </si>
  <si>
    <t>AFTER SCENE: 003</t>
  </si>
  <si>
    <t>Key Metrics</t>
  </si>
  <si>
    <t>Start</t>
  </si>
  <si>
    <t>End of Scene 1</t>
  </si>
  <si>
    <t>End of Scene 2</t>
  </si>
  <si>
    <t>End of Scene 3</t>
  </si>
  <si>
    <t>End of Scene 4</t>
  </si>
  <si>
    <t>Awesome.ai Revenues</t>
  </si>
  <si>
    <t>Cumulative Total</t>
  </si>
  <si>
    <t>Term Sheet Total</t>
  </si>
  <si>
    <t>BoldPrecision Revenues</t>
  </si>
  <si>
    <t>Caliber Revenues</t>
  </si>
  <si>
    <t>DarkLark Revenues</t>
  </si>
  <si>
    <t>EagerSource Revenues</t>
  </si>
  <si>
    <t>Pacing Competitor Security</t>
  </si>
  <si>
    <t>Emerging Threat Security</t>
  </si>
  <si>
    <t>Successful Emerging Attacks</t>
  </si>
  <si>
    <t>Congressional Poll</t>
  </si>
  <si>
    <t>Presidential Poll</t>
  </si>
  <si>
    <t>Gov Employees</t>
  </si>
  <si>
    <t>Budget Utilization</t>
  </si>
  <si>
    <t>Scene 1 Political Decisions</t>
  </si>
  <si>
    <t>Defense Official</t>
  </si>
  <si>
    <t>Congressional Liaison</t>
  </si>
  <si>
    <t>Budget Director</t>
  </si>
  <si>
    <t>Safety Policy</t>
  </si>
  <si>
    <t>Investigation</t>
  </si>
  <si>
    <t>Legacy Spend</t>
  </si>
  <si>
    <t>C1 Budget</t>
  </si>
  <si>
    <t>C2 Budget</t>
  </si>
  <si>
    <t>C3 Budget</t>
  </si>
  <si>
    <t>C4 Budget</t>
  </si>
  <si>
    <t>C5 Budget</t>
  </si>
  <si>
    <t>C6 Budget</t>
  </si>
  <si>
    <t>C7 Budget</t>
  </si>
  <si>
    <t>C8 Budget</t>
  </si>
  <si>
    <t>Leftover Spend</t>
  </si>
  <si>
    <t>C1 Grant</t>
  </si>
  <si>
    <t>C2 Grant</t>
  </si>
  <si>
    <t>C3 Grant</t>
  </si>
  <si>
    <t>C4 Grant</t>
  </si>
  <si>
    <t>C5 Grant</t>
  </si>
  <si>
    <t>C6 Grant</t>
  </si>
  <si>
    <t>C7 Grant</t>
  </si>
  <si>
    <t>C8 Grant</t>
  </si>
  <si>
    <t>Scene 1 Emerging Attacks</t>
  </si>
  <si>
    <t>Random Choice</t>
  </si>
  <si>
    <t>Locked Result (1/0)</t>
  </si>
  <si>
    <t>A1</t>
  </si>
  <si>
    <t>A2</t>
  </si>
  <si>
    <t>A3</t>
  </si>
  <si>
    <t>Scene 1 Company Decisions</t>
  </si>
  <si>
    <t>Awesome.ai</t>
  </si>
  <si>
    <t>Term Sheet</t>
  </si>
  <si>
    <t>Term Sheet Value</t>
  </si>
  <si>
    <t>Marketing</t>
  </si>
  <si>
    <t>Product Development</t>
  </si>
  <si>
    <t>C1 Prop</t>
  </si>
  <si>
    <t>C1 Open</t>
  </si>
  <si>
    <t>C2 Prop</t>
  </si>
  <si>
    <t>C2 Open</t>
  </si>
  <si>
    <t>C3 Prop</t>
  </si>
  <si>
    <t>C3 Open</t>
  </si>
  <si>
    <t>C4 Prop</t>
  </si>
  <si>
    <t>C4 Open</t>
  </si>
  <si>
    <t>C5 Prop</t>
  </si>
  <si>
    <t>C5 Open</t>
  </si>
  <si>
    <t>C6 Prop</t>
  </si>
  <si>
    <t>C6 Open</t>
  </si>
  <si>
    <t>C7 Prop</t>
  </si>
  <si>
    <t>C7 Open</t>
  </si>
  <si>
    <t>C8 Prop</t>
  </si>
  <si>
    <t>C8 Open</t>
  </si>
  <si>
    <t>Scene 2 Political Decisions</t>
  </si>
  <si>
    <t>Scene 2 Emerging Attacks</t>
  </si>
  <si>
    <t>A4</t>
  </si>
  <si>
    <t>A5</t>
  </si>
  <si>
    <t>A6</t>
  </si>
  <si>
    <t>Scene 2 Company Decisions</t>
  </si>
  <si>
    <t>Scene 3 Political Decisions</t>
  </si>
  <si>
    <t>Scene 3 Emerging Attacks</t>
  </si>
  <si>
    <t>A7</t>
  </si>
  <si>
    <t>A8</t>
  </si>
  <si>
    <t>A9</t>
  </si>
  <si>
    <t>Scene 3 Company Decisions</t>
  </si>
  <si>
    <t>Scene 4 Political Decisions</t>
  </si>
  <si>
    <t>Scene 4 Emerging Attacks</t>
  </si>
  <si>
    <t>A10</t>
  </si>
  <si>
    <t>A11</t>
  </si>
  <si>
    <t>A12</t>
  </si>
  <si>
    <t>Scene 4 Company Decisions</t>
  </si>
  <si>
    <t>Final Scoring</t>
  </si>
  <si>
    <t>Player</t>
  </si>
  <si>
    <t>Final Score</t>
  </si>
  <si>
    <t>Rank</t>
  </si>
  <si>
    <t>Final Company Revenues</t>
  </si>
  <si>
    <t>Final Capital Efficiency</t>
  </si>
  <si>
    <t>Open Source Best in Class</t>
  </si>
  <si>
    <t>C1</t>
  </si>
  <si>
    <t>C2</t>
  </si>
  <si>
    <t>C3</t>
  </si>
  <si>
    <t>C4</t>
  </si>
  <si>
    <t>C5</t>
  </si>
  <si>
    <t>C6</t>
  </si>
  <si>
    <t>C7</t>
  </si>
  <si>
    <t>C8</t>
  </si>
  <si>
    <t>Emerging Threats</t>
  </si>
  <si>
    <t>Total</t>
  </si>
  <si>
    <t>Emerging Attack Skill</t>
  </si>
  <si>
    <t>Emerging Attack Advantage</t>
  </si>
  <si>
    <t>Emerging Attack Probability</t>
  </si>
  <si>
    <t>China Threat Strength</t>
  </si>
  <si>
    <t>China Legacy Strength</t>
  </si>
  <si>
    <t>China AI Strength</t>
  </si>
  <si>
    <t>Government Pacing Defense Value</t>
  </si>
  <si>
    <t>Capability</t>
  </si>
  <si>
    <t>Defense Value</t>
  </si>
  <si>
    <t>American Strength</t>
  </si>
  <si>
    <t>America Legacy Strength</t>
  </si>
  <si>
    <t>America AI Strength</t>
  </si>
  <si>
    <t>AI Proportion</t>
  </si>
  <si>
    <t>Max/Min Pacing Competitor Security</t>
  </si>
  <si>
    <t>Term Sheets</t>
  </si>
  <si>
    <t>Name</t>
  </si>
  <si>
    <t>Value (M$)</t>
  </si>
  <si>
    <t>U.S. Only</t>
  </si>
  <si>
    <t>Five Eyes (CA, UK, NZ, AU)</t>
  </si>
  <si>
    <t>Key Allies (France, Germany, Japan, Korea)</t>
  </si>
  <si>
    <t>Extended (Saudi Arabia, Middle East Money)</t>
  </si>
  <si>
    <t>China</t>
  </si>
  <si>
    <t>One Tenth Growth Cost</t>
  </si>
  <si>
    <t>Open Source Product Development</t>
  </si>
  <si>
    <t>Starting</t>
  </si>
  <si>
    <t>Capability Factors</t>
  </si>
  <si>
    <t>Y shift</t>
  </si>
  <si>
    <t>Max (A)</t>
  </si>
  <si>
    <t>Shift</t>
  </si>
  <si>
    <t>E-factor</t>
  </si>
  <si>
    <t>E-shift</t>
  </si>
  <si>
    <t>Capabilities</t>
  </si>
  <si>
    <t>Open</t>
  </si>
  <si>
    <t>Company A</t>
  </si>
  <si>
    <t>Company B</t>
  </si>
  <si>
    <t>Company C</t>
  </si>
  <si>
    <t>Company D</t>
  </si>
  <si>
    <t>Company E</t>
  </si>
  <si>
    <t>Final Capabilities (Commercial)</t>
  </si>
  <si>
    <t>Final Capabilities (Government)</t>
  </si>
  <si>
    <t>Government Capabilities</t>
  </si>
  <si>
    <t>Replaced Government Jobs</t>
  </si>
  <si>
    <t>Fraction of Workforce</t>
  </si>
  <si>
    <t>Total Employment</t>
  </si>
  <si>
    <t>Federal Spend</t>
  </si>
  <si>
    <t>Private Sector Spend</t>
  </si>
  <si>
    <t>Open Source Spending</t>
  </si>
  <si>
    <t>Scene 1</t>
  </si>
  <si>
    <t>Scene 2</t>
  </si>
  <si>
    <t>Scene 3</t>
  </si>
  <si>
    <t>Scene 4</t>
  </si>
  <si>
    <t>Federal Contract Winners</t>
  </si>
  <si>
    <t>1st</t>
  </si>
  <si>
    <t>2nd</t>
  </si>
  <si>
    <t>Federal Revenues</t>
  </si>
  <si>
    <t>Corporate Revenues</t>
  </si>
  <si>
    <t>No Man's Land: A Lux Riskgaming Initiative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</si>
</sst>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&quot; &quot;&quot;$&quot;* #,##0.00&quot; &quot;;&quot; &quot;&quot;$&quot;* (#,##0.00);&quot; &quot;&quot;$&quot;* &quot;-&quot;??&quot; &quot;"/>
    <numFmt numFmtId="60" formatCode="&quot;$&quot;&quot; &quot;#,##0"/>
    <numFmt numFmtId="61" formatCode="&quot;$&quot;#,###&quot;M&quot;"/>
    <numFmt numFmtId="62" formatCode="0.000"/>
    <numFmt numFmtId="63" formatCode="0.0%"/>
  </numFmts>
  <fonts count="18">
    <font>
      <sz val="10"/>
      <color indexed="8"/>
      <name val="Helvetica Neue"/>
    </font>
    <font>
      <sz val="11"/>
      <color indexed="8"/>
      <name val="Franklin Gothic Book"/>
    </font>
    <font>
      <sz val="15"/>
      <color indexed="8"/>
      <name val="Calibri"/>
    </font>
    <font>
      <sz val="10"/>
      <color indexed="8"/>
      <name val="Franklin Gothic Book"/>
    </font>
    <font>
      <sz val="36"/>
      <color indexed="8"/>
      <name val="Abraham"/>
    </font>
    <font>
      <sz val="36"/>
      <color indexed="10"/>
      <name val="Abraham"/>
    </font>
    <font>
      <sz val="12"/>
      <color indexed="8"/>
      <name val="Space Mono Bold"/>
    </font>
    <font>
      <sz val="12"/>
      <color indexed="8"/>
      <name val="Space Mono Regular"/>
    </font>
    <font>
      <sz val="11"/>
      <color indexed="8"/>
      <name val="Space Mono Regular"/>
    </font>
    <font>
      <sz val="9"/>
      <color indexed="8"/>
      <name val="Space Mono Regular"/>
    </font>
    <font>
      <b val="1"/>
      <sz val="11"/>
      <color indexed="8"/>
      <name val="Helvetica"/>
    </font>
    <font>
      <sz val="11"/>
      <color indexed="8"/>
      <name val="Helvetica"/>
    </font>
    <font>
      <sz val="12"/>
      <color indexed="8"/>
      <name val="Helvetica Neue"/>
    </font>
    <font>
      <b val="1"/>
      <sz val="10"/>
      <color indexed="8"/>
      <name val="Helvetica Neue"/>
    </font>
    <font>
      <i val="1"/>
      <sz val="10"/>
      <color indexed="8"/>
      <name val="Helvetica Neue"/>
    </font>
    <font>
      <b val="1"/>
      <i val="1"/>
      <sz val="10"/>
      <color indexed="8"/>
      <name val="Helvetica Neue"/>
    </font>
    <font>
      <sz val="11"/>
      <color indexed="8"/>
      <name val="Helvetica Neue"/>
    </font>
    <font>
      <sz val="36"/>
      <color indexed="22"/>
      <name val="Abraham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</fills>
  <borders count="124">
    <border>
      <left/>
      <right/>
      <top/>
      <bottom/>
      <diagonal/>
    </border>
    <border>
      <left/>
      <right/>
      <top/>
      <bottom>
        <color indexed="8"/>
      </bottom>
      <diagonal/>
    </border>
    <border>
      <left/>
      <right/>
      <top>
        <color indexed="8"/>
      </top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8"/>
      </right>
      <top/>
      <bottom style="thin">
        <color indexed="13"/>
      </bottom>
      <diagonal/>
    </border>
    <border>
      <left style="thin">
        <color indexed="8"/>
      </left>
      <right style="thin">
        <color indexed="14"/>
      </right>
      <top style="thin">
        <color indexed="13"/>
      </top>
      <bottom style="thin">
        <color indexed="15"/>
      </bottom>
      <diagonal/>
    </border>
    <border>
      <left style="thin">
        <color indexed="14"/>
      </left>
      <right style="thin">
        <color indexed="14"/>
      </right>
      <top style="thin">
        <color indexed="13"/>
      </top>
      <bottom style="thin">
        <color indexed="15"/>
      </bottom>
      <diagonal/>
    </border>
    <border>
      <left style="thin">
        <color indexed="14"/>
      </left>
      <right style="thin">
        <color indexed="15"/>
      </right>
      <top style="thin">
        <color indexed="13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thin">
        <color indexed="13"/>
      </top>
      <bottom style="thin">
        <color indexed="15"/>
      </bottom>
      <diagonal/>
    </border>
    <border>
      <left style="thin">
        <color indexed="15"/>
      </left>
      <right style="thin">
        <color indexed="8"/>
      </right>
      <top style="thin">
        <color indexed="13"/>
      </top>
      <bottom style="thin">
        <color indexed="15"/>
      </bottom>
      <diagonal/>
    </border>
    <border>
      <left style="thin">
        <color indexed="8"/>
      </left>
      <right style="thin">
        <color indexed="14"/>
      </right>
      <top style="thin">
        <color indexed="15"/>
      </top>
      <bottom style="thin">
        <color indexed="15"/>
      </bottom>
      <diagonal/>
    </border>
    <border>
      <left style="thin">
        <color indexed="14"/>
      </left>
      <right style="thin">
        <color indexed="14"/>
      </right>
      <top style="thin">
        <color indexed="15"/>
      </top>
      <bottom style="thin">
        <color indexed="15"/>
      </bottom>
      <diagonal/>
    </border>
    <border>
      <left style="thin">
        <color indexed="14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8"/>
      </right>
      <top style="thin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14"/>
      </right>
      <top style="thin">
        <color indexed="15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15"/>
      </top>
      <bottom style="thin">
        <color indexed="8"/>
      </bottom>
      <diagonal/>
    </border>
    <border>
      <left style="thin">
        <color indexed="14"/>
      </left>
      <right style="thin">
        <color indexed="15"/>
      </right>
      <top style="thin">
        <color indexed="15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8"/>
      </bottom>
      <diagonal/>
    </border>
    <border>
      <left style="thin">
        <color indexed="15"/>
      </left>
      <right style="thin">
        <color indexed="8"/>
      </right>
      <top style="thin">
        <color indexed="15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>
        <color indexed="8"/>
      </right>
      <top/>
      <bottom/>
      <diagonal/>
    </border>
    <border>
      <left>
        <color indexed="8"/>
      </left>
      <right style="medium">
        <color indexed="8"/>
      </right>
      <top>
        <color indexed="8"/>
      </top>
      <bottom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17"/>
      </right>
      <top style="medium">
        <color indexed="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8"/>
      </top>
      <bottom style="thin">
        <color indexed="17"/>
      </bottom>
      <diagonal/>
    </border>
    <border>
      <left style="thin">
        <color indexed="17"/>
      </left>
      <right style="medium">
        <color indexed="8"/>
      </right>
      <top style="thin">
        <color indexed="8"/>
      </top>
      <bottom style="thin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8"/>
      </right>
      <top style="thin">
        <color indexed="17"/>
      </top>
      <bottom style="thin">
        <color indexed="17"/>
      </bottom>
      <diagonal/>
    </border>
    <border>
      <left style="medium">
        <color indexed="8"/>
      </left>
      <right style="thin">
        <color indexed="17"/>
      </right>
      <top style="thin">
        <color indexed="17"/>
      </top>
      <bottom style="medium">
        <color indexed="8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8"/>
      </bottom>
      <diagonal/>
    </border>
    <border>
      <left style="thin">
        <color indexed="17"/>
      </left>
      <right style="medium">
        <color indexed="8"/>
      </right>
      <top style="thin">
        <color indexed="17"/>
      </top>
      <bottom style="medium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3"/>
      </bottom>
      <diagonal/>
    </border>
    <border>
      <left style="thin">
        <color indexed="15"/>
      </left>
      <right style="thin">
        <color indexed="13"/>
      </right>
      <top style="thin">
        <color indexed="13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 style="thin">
        <color indexed="13"/>
      </top>
      <bottom style="thin">
        <color indexed="15"/>
      </bottom>
      <diagonal/>
    </border>
    <border>
      <left style="thin">
        <color indexed="15"/>
      </left>
      <right style="thin">
        <color indexed="13"/>
      </right>
      <top style="thin">
        <color indexed="15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3"/>
      </right>
      <top style="thin">
        <color indexed="15"/>
      </top>
      <bottom style="thin">
        <color indexed="8"/>
      </bottom>
      <diagonal/>
    </border>
    <border>
      <left style="thin">
        <color indexed="13"/>
      </left>
      <right style="thin">
        <color indexed="15"/>
      </right>
      <top style="thin">
        <color indexed="15"/>
      </top>
      <bottom style="thin">
        <color indexed="8"/>
      </bottom>
      <diagonal/>
    </border>
    <border>
      <left style="thin">
        <color indexed="15"/>
      </left>
      <right style="thin">
        <color indexed="13"/>
      </right>
      <top style="thin">
        <color indexed="8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 style="thin">
        <color indexed="8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thin">
        <color indexed="8"/>
      </top>
      <bottom style="thin">
        <color indexed="15"/>
      </bottom>
      <diagonal/>
    </border>
    <border>
      <left style="thin">
        <color indexed="15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5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15"/>
      </right>
      <top style="thin">
        <color indexed="13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3"/>
      </top>
      <bottom style="thin">
        <color indexed="8"/>
      </bottom>
      <diagonal/>
    </border>
    <border>
      <left style="thin">
        <color indexed="15"/>
      </left>
      <right style="thin">
        <color indexed="8"/>
      </right>
      <top style="thin">
        <color indexed="15"/>
      </top>
      <bottom style="thin">
        <color indexed="13"/>
      </bottom>
      <diagonal/>
    </border>
    <border>
      <left style="thin">
        <color indexed="8"/>
      </left>
      <right style="thin">
        <color indexed="15"/>
      </right>
      <top style="thin">
        <color indexed="15"/>
      </top>
      <bottom style="thin">
        <color indexed="13"/>
      </bottom>
      <diagonal/>
    </border>
    <border>
      <left style="thin">
        <color indexed="8"/>
      </left>
      <right style="thin">
        <color indexed="15"/>
      </right>
      <top style="thin">
        <color indexed="13"/>
      </top>
      <bottom style="thin">
        <color indexed="15"/>
      </bottom>
      <diagonal/>
    </border>
    <border>
      <left style="thin">
        <color indexed="8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 style="thick">
        <color indexed="22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23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2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23"/>
      </bottom>
      <diagonal/>
    </border>
    <border>
      <left/>
      <right/>
      <top style="thin">
        <color indexed="12"/>
      </top>
      <bottom/>
      <diagonal/>
    </border>
    <border>
      <left/>
      <right/>
      <top/>
      <bottom style="medium">
        <color indexed="22"/>
      </bottom>
      <diagonal/>
    </border>
    <border>
      <left>
        <color indexed="8"/>
      </left>
      <right style="medium">
        <color indexed="22"/>
      </right>
      <top>
        <color indexed="8"/>
      </top>
      <bottom>
        <color indexed="8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thin">
        <color indexed="24"/>
      </right>
      <top style="medium">
        <color indexed="22"/>
      </top>
      <bottom/>
      <diagonal/>
    </border>
    <border>
      <left style="thin">
        <color indexed="2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>
        <color indexed="8"/>
      </right>
      <top/>
      <bottom/>
      <diagonal/>
    </border>
    <border>
      <left/>
      <right style="thin">
        <color indexed="25"/>
      </right>
      <top style="medium">
        <color indexed="22"/>
      </top>
      <bottom/>
      <diagonal/>
    </border>
    <border>
      <left style="thin">
        <color indexed="25"/>
      </left>
      <right/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>
        <color indexed="8"/>
      </left>
      <right style="medium">
        <color indexed="22"/>
      </right>
      <top>
        <color indexed="8"/>
      </top>
      <bottom style="medium">
        <color indexed="22"/>
      </bottom>
      <diagonal/>
    </border>
    <border>
      <left style="medium">
        <color indexed="22"/>
      </left>
      <right/>
      <top/>
      <bottom style="thin">
        <color indexed="22"/>
      </bottom>
      <diagonal/>
    </border>
    <border>
      <left/>
      <right style="thin">
        <color indexed="24"/>
      </right>
      <top/>
      <bottom style="thin">
        <color indexed="22"/>
      </bottom>
      <diagonal/>
    </border>
    <border>
      <left style="thin">
        <color indexed="24"/>
      </left>
      <right/>
      <top/>
      <bottom style="thin">
        <color indexed="22"/>
      </bottom>
      <diagonal/>
    </border>
    <border>
      <left/>
      <right style="medium">
        <color indexed="22"/>
      </right>
      <top/>
      <bottom style="thin">
        <color indexed="22"/>
      </bottom>
      <diagonal/>
    </border>
    <border>
      <left/>
      <right style="thin">
        <color indexed="25"/>
      </right>
      <top/>
      <bottom style="thin">
        <color indexed="22"/>
      </bottom>
      <diagonal/>
    </border>
    <border>
      <left style="thin">
        <color indexed="25"/>
      </left>
      <right/>
      <top/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thin">
        <color indexed="24"/>
      </right>
      <top style="medium">
        <color indexed="22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2"/>
      </top>
      <bottom style="thin">
        <color indexed="24"/>
      </bottom>
      <diagonal/>
    </border>
    <border>
      <left style="thin">
        <color indexed="24"/>
      </left>
      <right style="medium">
        <color indexed="22"/>
      </right>
      <top style="thin">
        <color indexed="22"/>
      </top>
      <bottom style="thin">
        <color indexed="24"/>
      </bottom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medium">
        <color indexed="22"/>
      </right>
      <top style="thin">
        <color indexed="24"/>
      </top>
      <bottom style="thin">
        <color indexed="24"/>
      </bottom>
      <diagonal/>
    </border>
    <border>
      <left style="medium">
        <color indexed="22"/>
      </left>
      <right style="thin">
        <color indexed="24"/>
      </right>
      <top style="thin">
        <color indexed="24"/>
      </top>
      <bottom style="medium">
        <color indexed="2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medium">
        <color indexed="22"/>
      </bottom>
      <diagonal/>
    </border>
    <border>
      <left style="thin">
        <color indexed="24"/>
      </left>
      <right style="medium">
        <color indexed="22"/>
      </right>
      <top style="thin">
        <color indexed="24"/>
      </top>
      <bottom style="medium">
        <color indexed="22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03">
    <xf numFmtId="0" fontId="0" applyNumberFormat="0" applyFont="1" applyFill="0" applyBorder="0" applyAlignment="1" applyProtection="0">
      <alignment vertical="top" wrapText="1"/>
    </xf>
    <xf numFmtId="0" fontId="1" applyNumberFormat="1" applyFont="1" applyFill="0" applyBorder="0" applyAlignment="1" applyProtection="0">
      <alignment vertical="bottom"/>
    </xf>
    <xf numFmtId="0" fontId="1" fillId="2" borderId="1" applyNumberFormat="0" applyFont="1" applyFill="1" applyBorder="1" applyAlignment="1" applyProtection="0">
      <alignment vertical="center"/>
    </xf>
    <xf numFmtId="0" fontId="3" fillId="2" borderId="1" applyNumberFormat="0" applyFont="1" applyFill="1" applyBorder="1" applyAlignment="1" applyProtection="0">
      <alignment vertical="center"/>
    </xf>
    <xf numFmtId="0" fontId="3" fillId="2" borderId="1" applyNumberFormat="0" applyFont="1" applyFill="1" applyBorder="1" applyAlignment="1" applyProtection="0">
      <alignment horizontal="center" vertical="center"/>
    </xf>
    <xf numFmtId="0" fontId="1" fillId="2" borderId="2" applyNumberFormat="0" applyFont="1" applyFill="1" applyBorder="1" applyAlignment="1" applyProtection="0">
      <alignment vertical="center"/>
    </xf>
    <xf numFmtId="0" fontId="3" fillId="2" borderId="2" applyNumberFormat="0" applyFont="1" applyFill="1" applyBorder="1" applyAlignment="1" applyProtection="0">
      <alignment vertical="center"/>
    </xf>
    <xf numFmtId="0" fontId="3" fillId="2" borderId="2" applyNumberFormat="0" applyFont="1" applyFill="1" applyBorder="1" applyAlignment="1" applyProtection="0">
      <alignment horizontal="left" vertical="center"/>
    </xf>
    <xf numFmtId="0" fontId="3" fillId="2" borderId="2" applyNumberFormat="0" applyFont="1" applyFill="1" applyBorder="1" applyAlignment="1" applyProtection="0">
      <alignment horizontal="center" vertical="center"/>
    </xf>
    <xf numFmtId="0" fontId="1" fillId="2" borderId="3" applyNumberFormat="0" applyFont="1" applyFill="1" applyBorder="1" applyAlignment="1" applyProtection="0">
      <alignment vertical="center"/>
    </xf>
    <xf numFmtId="49" fontId="4" fillId="2" borderId="3" applyNumberFormat="1" applyFont="1" applyFill="1" applyBorder="1" applyAlignment="1" applyProtection="0">
      <alignment horizontal="left" vertical="bottom" wrapText="1"/>
    </xf>
    <xf numFmtId="0" fontId="5" fillId="2" borderId="3" applyNumberFormat="0" applyFont="1" applyFill="1" applyBorder="1" applyAlignment="1" applyProtection="0">
      <alignment horizontal="left" vertical="bottom" wrapText="1"/>
    </xf>
    <xf numFmtId="0" fontId="1" fillId="2" borderId="4" applyNumberFormat="0" applyFont="1" applyFill="1" applyBorder="1" applyAlignment="1" applyProtection="0">
      <alignment vertical="center"/>
    </xf>
    <xf numFmtId="0" fontId="1" fillId="2" borderId="5" applyNumberFormat="0" applyFont="1" applyFill="1" applyBorder="1" applyAlignment="1" applyProtection="0">
      <alignment vertical="center"/>
    </xf>
    <xf numFmtId="49" fontId="6" fillId="3" borderId="6" applyNumberFormat="1" applyFont="1" applyFill="1" applyBorder="1" applyAlignment="1" applyProtection="0">
      <alignment horizontal="left" vertical="center" wrapText="1"/>
    </xf>
    <xf numFmtId="0" fontId="7" fillId="4" borderId="7" applyNumberFormat="0" applyFont="1" applyFill="1" applyBorder="1" applyAlignment="1" applyProtection="0">
      <alignment horizontal="left" vertical="center" wrapText="1"/>
    </xf>
    <xf numFmtId="49" fontId="8" fillId="3" borderId="7" applyNumberFormat="1" applyFont="1" applyFill="1" applyBorder="1" applyAlignment="1" applyProtection="0">
      <alignment horizontal="center" vertical="center" wrapText="1"/>
    </xf>
    <xf numFmtId="49" fontId="8" fillId="3" borderId="8" applyNumberFormat="1" applyFont="1" applyFill="1" applyBorder="1" applyAlignment="1" applyProtection="0">
      <alignment horizontal="center" vertical="center" wrapText="1"/>
    </xf>
    <xf numFmtId="0" fontId="1" fillId="2" borderId="9" applyNumberFormat="0" applyFont="1" applyFill="1" applyBorder="1" applyAlignment="1" applyProtection="0">
      <alignment vertical="center"/>
    </xf>
    <xf numFmtId="0" fontId="1" fillId="2" borderId="10" applyNumberFormat="0" applyFont="1" applyFill="1" applyBorder="1" applyAlignment="1" applyProtection="0">
      <alignment vertical="center"/>
    </xf>
    <xf numFmtId="49" fontId="9" fillId="3" borderId="11" applyNumberFormat="1" applyFont="1" applyFill="1" applyBorder="1" applyAlignment="1" applyProtection="0">
      <alignment horizontal="left" vertical="center" wrapText="1"/>
    </xf>
    <xf numFmtId="0" fontId="9" fillId="4" borderId="12" applyNumberFormat="0" applyFont="1" applyFill="1" applyBorder="1" applyAlignment="1" applyProtection="0">
      <alignment horizontal="left" vertical="center" wrapText="1"/>
    </xf>
    <xf numFmtId="0" fontId="9" fillId="3" borderId="12" applyNumberFormat="1" applyFont="1" applyFill="1" applyBorder="1" applyAlignment="1" applyProtection="0">
      <alignment horizontal="center" vertical="center" wrapText="1"/>
    </xf>
    <xf numFmtId="0" fontId="9" fillId="3" borderId="13" applyNumberFormat="1" applyFont="1" applyFill="1" applyBorder="1" applyAlignment="1" applyProtection="0">
      <alignment horizontal="center" vertical="center" wrapText="1"/>
    </xf>
    <xf numFmtId="49" fontId="10" fillId="2" borderId="14" applyNumberFormat="1" applyFont="1" applyFill="1" applyBorder="1" applyAlignment="1" applyProtection="0">
      <alignment horizontal="left" vertical="center"/>
    </xf>
    <xf numFmtId="59" fontId="10" fillId="5" borderId="15" applyNumberFormat="1" applyFont="1" applyFill="1" applyBorder="1" applyAlignment="1" applyProtection="0">
      <alignment horizontal="left" vertical="center"/>
    </xf>
    <xf numFmtId="59" fontId="10" fillId="5" borderId="16" applyNumberFormat="1" applyFont="1" applyFill="1" applyBorder="1" applyAlignment="1" applyProtection="0">
      <alignment horizontal="left" vertical="center"/>
    </xf>
    <xf numFmtId="0" fontId="11" fillId="2" borderId="17" applyNumberFormat="1" applyFont="1" applyFill="1" applyBorder="1" applyAlignment="1" applyProtection="0">
      <alignment horizontal="center" vertical="center"/>
    </xf>
    <xf numFmtId="0" fontId="11" fillId="2" borderId="18" applyNumberFormat="1" applyFont="1" applyFill="1" applyBorder="1" applyAlignment="1" applyProtection="0">
      <alignment horizontal="center" vertical="center"/>
    </xf>
    <xf numFmtId="49" fontId="10" fillId="6" borderId="19" applyNumberFormat="1" applyFont="1" applyFill="1" applyBorder="1" applyAlignment="1" applyProtection="0">
      <alignment horizontal="left" vertical="center"/>
    </xf>
    <xf numFmtId="59" fontId="10" fillId="5" borderId="20" applyNumberFormat="1" applyFont="1" applyFill="1" applyBorder="1" applyAlignment="1" applyProtection="0">
      <alignment horizontal="left" vertical="center"/>
    </xf>
    <xf numFmtId="59" fontId="10" fillId="5" borderId="21" applyNumberFormat="1" applyFont="1" applyFill="1" applyBorder="1" applyAlignment="1" applyProtection="0">
      <alignment horizontal="left" vertical="center"/>
    </xf>
    <xf numFmtId="0" fontId="11" fillId="6" borderId="22" applyNumberFormat="1" applyFont="1" applyFill="1" applyBorder="1" applyAlignment="1" applyProtection="0">
      <alignment horizontal="center" vertical="center"/>
    </xf>
    <xf numFmtId="0" fontId="11" fillId="6" borderId="23" applyNumberFormat="1" applyFont="1" applyFill="1" applyBorder="1" applyAlignment="1" applyProtection="0">
      <alignment horizontal="center" vertical="center"/>
    </xf>
    <xf numFmtId="49" fontId="10" fillId="6" borderId="24" applyNumberFormat="1" applyFont="1" applyFill="1" applyBorder="1" applyAlignment="1" applyProtection="0">
      <alignment horizontal="left" vertical="center"/>
    </xf>
    <xf numFmtId="59" fontId="10" fillId="5" borderId="25" applyNumberFormat="1" applyFont="1" applyFill="1" applyBorder="1" applyAlignment="1" applyProtection="0">
      <alignment horizontal="left" vertical="center"/>
    </xf>
    <xf numFmtId="59" fontId="10" fillId="5" borderId="26" applyNumberFormat="1" applyFont="1" applyFill="1" applyBorder="1" applyAlignment="1" applyProtection="0">
      <alignment horizontal="left" vertical="center"/>
    </xf>
    <xf numFmtId="0" fontId="11" fillId="6" borderId="27" applyNumberFormat="1" applyFont="1" applyFill="1" applyBorder="1" applyAlignment="1" applyProtection="0">
      <alignment horizontal="center" vertical="center"/>
    </xf>
    <xf numFmtId="0" fontId="11" fillId="6" borderId="28" applyNumberFormat="1" applyFont="1" applyFill="1" applyBorder="1" applyAlignment="1" applyProtection="0">
      <alignment horizontal="center" vertical="center"/>
    </xf>
    <xf numFmtId="59" fontId="10" fillId="2" borderId="29" applyNumberFormat="1" applyFont="1" applyFill="1" applyBorder="1" applyAlignment="1" applyProtection="0">
      <alignment horizontal="left" vertical="center"/>
    </xf>
    <xf numFmtId="0" fontId="11" fillId="2" borderId="29" applyNumberFormat="0" applyFont="1" applyFill="1" applyBorder="1" applyAlignment="1" applyProtection="0">
      <alignment horizontal="center" vertical="center"/>
    </xf>
    <xf numFmtId="0" fontId="1" fillId="2" borderId="7" applyNumberFormat="0" applyFont="1" applyFill="1" applyBorder="1" applyAlignment="1" applyProtection="0">
      <alignment vertical="center"/>
    </xf>
    <xf numFmtId="49" fontId="7" fillId="2" borderId="1" applyNumberFormat="1" applyFont="1" applyFill="1" applyBorder="1" applyAlignment="1" applyProtection="0">
      <alignment horizontal="center" vertical="bottom"/>
    </xf>
    <xf numFmtId="0" fontId="7" fillId="2" borderId="30" applyNumberFormat="0" applyFont="1" applyFill="1" applyBorder="1" applyAlignment="1" applyProtection="0">
      <alignment horizontal="center" vertical="bottom"/>
    </xf>
    <xf numFmtId="0" fontId="1" fillId="2" borderId="31" applyNumberFormat="0" applyFont="1" applyFill="1" applyBorder="1" applyAlignment="1" applyProtection="0">
      <alignment vertical="center"/>
    </xf>
    <xf numFmtId="49" fontId="9" fillId="2" borderId="32" applyNumberFormat="1" applyFont="1" applyFill="1" applyBorder="1" applyAlignment="1" applyProtection="0">
      <alignment horizontal="left" vertical="bottom"/>
    </xf>
    <xf numFmtId="49" fontId="8" fillId="2" borderId="33" applyNumberFormat="1" applyFont="1" applyFill="1" applyBorder="1" applyAlignment="1" applyProtection="0">
      <alignment horizontal="center" vertical="bottom"/>
    </xf>
    <xf numFmtId="60" fontId="8" fillId="2" borderId="34" applyNumberFormat="1" applyFont="1" applyFill="1" applyBorder="1" applyAlignment="1" applyProtection="0">
      <alignment horizontal="center" vertical="bottom"/>
    </xf>
    <xf numFmtId="49" fontId="8" fillId="2" borderId="35" applyNumberFormat="1" applyFont="1" applyFill="1" applyBorder="1" applyAlignment="1" applyProtection="0">
      <alignment horizontal="center" vertical="bottom"/>
    </xf>
    <xf numFmtId="60" fontId="8" fillId="2" borderId="36" applyNumberFormat="1" applyFont="1" applyFill="1" applyBorder="1" applyAlignment="1" applyProtection="0">
      <alignment horizontal="center" vertical="bottom"/>
    </xf>
    <xf numFmtId="0" fontId="1" fillId="2" borderId="37" applyNumberFormat="0" applyFont="1" applyFill="1" applyBorder="1" applyAlignment="1" applyProtection="0">
      <alignment vertical="bottom"/>
    </xf>
    <xf numFmtId="0" fontId="1" fillId="2" borderId="38" applyNumberFormat="0" applyFont="1" applyFill="1" applyBorder="1" applyAlignment="1" applyProtection="0">
      <alignment vertical="center"/>
    </xf>
    <xf numFmtId="0" fontId="9" fillId="2" borderId="39" applyNumberFormat="0" applyFont="1" applyFill="1" applyBorder="1" applyAlignment="1" applyProtection="0">
      <alignment horizontal="center" vertical="center"/>
    </xf>
    <xf numFmtId="49" fontId="9" fillId="2" borderId="40" applyNumberFormat="1" applyFont="1" applyFill="1" applyBorder="1" applyAlignment="1" applyProtection="0">
      <alignment horizontal="center" vertical="center" wrapText="1"/>
    </xf>
    <xf numFmtId="1" fontId="9" fillId="2" borderId="41" applyNumberFormat="1" applyFont="1" applyFill="1" applyBorder="1" applyAlignment="1" applyProtection="0">
      <alignment horizontal="center" vertical="center"/>
    </xf>
    <xf numFmtId="49" fontId="9" fillId="2" borderId="42" applyNumberFormat="1" applyFont="1" applyFill="1" applyBorder="1" applyAlignment="1" applyProtection="0">
      <alignment horizontal="center" vertical="center" wrapText="1"/>
    </xf>
    <xf numFmtId="1" fontId="9" fillId="2" borderId="43" applyNumberFormat="1" applyFont="1" applyFill="1" applyBorder="1" applyAlignment="1" applyProtection="0">
      <alignment horizontal="center" vertical="center"/>
    </xf>
    <xf numFmtId="0" fontId="1" fillId="2" borderId="37" applyNumberFormat="0" applyFont="1" applyFill="1" applyBorder="1" applyAlignment="1" applyProtection="0">
      <alignment vertical="center"/>
    </xf>
    <xf numFmtId="0" fontId="1" fillId="2" borderId="44" applyNumberFormat="0" applyFont="1" applyFill="1" applyBorder="1" applyAlignment="1" applyProtection="0">
      <alignment vertical="center"/>
    </xf>
    <xf numFmtId="49" fontId="10" fillId="2" borderId="45" applyNumberFormat="1" applyFont="1" applyFill="1" applyBorder="1" applyAlignment="1" applyProtection="0">
      <alignment horizontal="left" vertical="center"/>
    </xf>
    <xf numFmtId="59" fontId="11" fillId="2" borderId="46" applyNumberFormat="1" applyFont="1" applyFill="1" applyBorder="1" applyAlignment="1" applyProtection="0">
      <alignment horizontal="center" vertical="center"/>
    </xf>
    <xf numFmtId="59" fontId="11" fillId="2" borderId="47" applyNumberFormat="1" applyFont="1" applyFill="1" applyBorder="1" applyAlignment="1" applyProtection="0">
      <alignment horizontal="center" vertical="center"/>
    </xf>
    <xf numFmtId="0" fontId="1" fillId="2" borderId="48" applyNumberFormat="0" applyFont="1" applyFill="1" applyBorder="1" applyAlignment="1" applyProtection="0">
      <alignment vertical="center"/>
    </xf>
    <xf numFmtId="49" fontId="10" fillId="2" borderId="49" applyNumberFormat="1" applyFont="1" applyFill="1" applyBorder="1" applyAlignment="1" applyProtection="0">
      <alignment horizontal="left" vertical="center"/>
    </xf>
    <xf numFmtId="59" fontId="11" fillId="2" borderId="50" applyNumberFormat="1" applyFont="1" applyFill="1" applyBorder="1" applyAlignment="1" applyProtection="0">
      <alignment horizontal="center" vertical="center"/>
    </xf>
    <xf numFmtId="59" fontId="11" fillId="2" borderId="51" applyNumberFormat="1" applyFont="1" applyFill="1" applyBorder="1" applyAlignment="1" applyProtection="0">
      <alignment horizontal="center" vertical="center"/>
    </xf>
    <xf numFmtId="49" fontId="10" fillId="2" borderId="52" applyNumberFormat="1" applyFont="1" applyFill="1" applyBorder="1" applyAlignment="1" applyProtection="0">
      <alignment horizontal="left" vertical="center"/>
    </xf>
    <xf numFmtId="59" fontId="11" fillId="2" borderId="53" applyNumberFormat="1" applyFont="1" applyFill="1" applyBorder="1" applyAlignment="1" applyProtection="0">
      <alignment horizontal="center" vertical="center"/>
    </xf>
    <xf numFmtId="59" fontId="11" fillId="2" borderId="54" applyNumberFormat="1" applyFont="1" applyFill="1" applyBorder="1" applyAlignment="1" applyProtection="0">
      <alignment horizontal="center" vertical="center"/>
    </xf>
    <xf numFmtId="0" fontId="0" applyNumberFormat="1" applyFont="1" applyFill="0" applyBorder="0" applyAlignment="1" applyProtection="0">
      <alignment vertical="top" wrapText="1"/>
    </xf>
    <xf numFmtId="0" fontId="12" applyNumberFormat="0" applyFont="1" applyFill="0" applyBorder="0" applyAlignment="1" applyProtection="0">
      <alignment horizontal="center" vertical="center"/>
    </xf>
    <xf numFmtId="0" fontId="13" fillId="7" borderId="55" applyNumberFormat="0" applyFont="1" applyFill="1" applyBorder="1" applyAlignment="1" applyProtection="0">
      <alignment vertical="top" wrapText="1"/>
    </xf>
    <xf numFmtId="49" fontId="13" fillId="7" borderId="55" applyNumberFormat="1" applyFont="1" applyFill="1" applyBorder="1" applyAlignment="1" applyProtection="0">
      <alignment vertical="top" wrapText="1"/>
    </xf>
    <xf numFmtId="49" fontId="13" fillId="8" borderId="56" applyNumberFormat="1" applyFont="1" applyFill="1" applyBorder="1" applyAlignment="1" applyProtection="0">
      <alignment vertical="top" wrapText="1"/>
    </xf>
    <xf numFmtId="61" fontId="13" borderId="57" applyNumberFormat="1" applyFont="1" applyFill="0" applyBorder="1" applyAlignment="1" applyProtection="0">
      <alignment vertical="top" wrapText="1"/>
    </xf>
    <xf numFmtId="61" fontId="13" borderId="17" applyNumberFormat="1" applyFont="1" applyFill="0" applyBorder="1" applyAlignment="1" applyProtection="0">
      <alignment vertical="top" wrapText="1"/>
    </xf>
    <xf numFmtId="49" fontId="14" fillId="8" borderId="58" applyNumberFormat="1" applyFont="1" applyFill="1" applyBorder="1" applyAlignment="1" applyProtection="0">
      <alignment vertical="top" wrapText="1"/>
    </xf>
    <xf numFmtId="61" fontId="14" borderId="59" applyNumberFormat="1" applyFont="1" applyFill="0" applyBorder="1" applyAlignment="1" applyProtection="0">
      <alignment vertical="top" wrapText="1"/>
    </xf>
    <xf numFmtId="61" fontId="14" borderId="22" applyNumberFormat="1" applyFont="1" applyFill="0" applyBorder="1" applyAlignment="1" applyProtection="0">
      <alignment vertical="top" wrapText="1"/>
    </xf>
    <xf numFmtId="49" fontId="14" fillId="8" borderId="60" applyNumberFormat="1" applyFont="1" applyFill="1" applyBorder="1" applyAlignment="1" applyProtection="0">
      <alignment vertical="top" wrapText="1"/>
    </xf>
    <xf numFmtId="61" fontId="14" borderId="61" applyNumberFormat="1" applyFont="1" applyFill="0" applyBorder="1" applyAlignment="1" applyProtection="0">
      <alignment vertical="top" wrapText="1"/>
    </xf>
    <xf numFmtId="61" fontId="14" borderId="27" applyNumberFormat="1" applyFont="1" applyFill="0" applyBorder="1" applyAlignment="1" applyProtection="0">
      <alignment vertical="top" wrapText="1"/>
    </xf>
    <xf numFmtId="49" fontId="15" fillId="8" borderId="62" applyNumberFormat="1" applyFont="1" applyFill="1" applyBorder="1" applyAlignment="1" applyProtection="0">
      <alignment vertical="top" wrapText="1"/>
    </xf>
    <xf numFmtId="61" fontId="13" borderId="63" applyNumberFormat="1" applyFont="1" applyFill="0" applyBorder="1" applyAlignment="1" applyProtection="0">
      <alignment vertical="top" wrapText="1"/>
    </xf>
    <xf numFmtId="61" fontId="13" borderId="64" applyNumberFormat="1" applyFont="1" applyFill="0" applyBorder="1" applyAlignment="1" applyProtection="0">
      <alignment vertical="top" wrapText="1"/>
    </xf>
    <xf numFmtId="49" fontId="13" fillId="8" borderId="62" applyNumberFormat="1" applyFont="1" applyFill="1" applyBorder="1" applyAlignment="1" applyProtection="0">
      <alignment vertical="top" wrapText="1"/>
    </xf>
    <xf numFmtId="61" fontId="0" borderId="59" applyNumberFormat="1" applyFont="1" applyFill="0" applyBorder="1" applyAlignment="1" applyProtection="0">
      <alignment vertical="top" wrapText="1"/>
    </xf>
    <xf numFmtId="61" fontId="0" borderId="22" applyNumberFormat="1" applyFont="1" applyFill="0" applyBorder="1" applyAlignment="1" applyProtection="0">
      <alignment vertical="top" wrapText="1"/>
    </xf>
    <xf numFmtId="61" fontId="0" borderId="61" applyNumberFormat="1" applyFont="1" applyFill="0" applyBorder="1" applyAlignment="1" applyProtection="0">
      <alignment vertical="top" wrapText="1"/>
    </xf>
    <xf numFmtId="61" fontId="0" borderId="27" applyNumberFormat="1" applyFont="1" applyFill="0" applyBorder="1" applyAlignment="1" applyProtection="0">
      <alignment vertical="top" wrapText="1"/>
    </xf>
    <xf numFmtId="0" fontId="13" borderId="63" applyNumberFormat="1" applyFont="1" applyFill="0" applyBorder="1" applyAlignment="1" applyProtection="0">
      <alignment vertical="top" wrapText="1"/>
    </xf>
    <xf numFmtId="0" fontId="13" borderId="64" applyNumberFormat="1" applyFont="1" applyFill="0" applyBorder="1" applyAlignment="1" applyProtection="0">
      <alignment vertical="top" wrapText="1"/>
    </xf>
    <xf numFmtId="49" fontId="13" fillId="8" borderId="58" applyNumberFormat="1" applyFont="1" applyFill="1" applyBorder="1" applyAlignment="1" applyProtection="0">
      <alignment vertical="top" wrapText="1"/>
    </xf>
    <xf numFmtId="1" fontId="13" borderId="59" applyNumberFormat="1" applyFont="1" applyFill="0" applyBorder="1" applyAlignment="1" applyProtection="0">
      <alignment vertical="top" wrapText="1"/>
    </xf>
    <xf numFmtId="1" fontId="13" borderId="22" applyNumberFormat="1" applyFont="1" applyFill="0" applyBorder="1" applyAlignment="1" applyProtection="0">
      <alignment vertical="top" wrapText="1"/>
    </xf>
    <xf numFmtId="1" fontId="14" borderId="61" applyNumberFormat="1" applyFont="1" applyFill="0" applyBorder="1" applyAlignment="1" applyProtection="0">
      <alignment vertical="top" wrapText="1"/>
    </xf>
    <xf numFmtId="1" fontId="14" borderId="27" applyNumberFormat="1" applyFont="1" applyFill="0" applyBorder="1" applyAlignment="1" applyProtection="0">
      <alignment vertical="top" wrapText="1"/>
    </xf>
    <xf numFmtId="49" fontId="13" fillId="8" borderId="65" applyNumberFormat="1" applyFont="1" applyFill="1" applyBorder="1" applyAlignment="1" applyProtection="0">
      <alignment vertical="top" wrapText="1"/>
    </xf>
    <xf numFmtId="9" fontId="13" borderId="66" applyNumberFormat="1" applyFont="1" applyFill="0" applyBorder="1" applyAlignment="1" applyProtection="0">
      <alignment vertical="top" wrapText="1"/>
    </xf>
    <xf numFmtId="9" fontId="13" borderId="67" applyNumberFormat="1" applyFont="1" applyFill="0" applyBorder="1" applyAlignment="1" applyProtection="0">
      <alignment vertical="top" wrapText="1"/>
    </xf>
    <xf numFmtId="9" fontId="13" borderId="63" applyNumberFormat="1" applyFont="1" applyFill="0" applyBorder="1" applyAlignment="1" applyProtection="0">
      <alignment vertical="top" wrapText="1"/>
    </xf>
    <xf numFmtId="9" fontId="13" borderId="64" applyNumberFormat="1" applyFont="1" applyFill="0" applyBorder="1" applyAlignment="1" applyProtection="0">
      <alignment vertical="top" wrapText="1"/>
    </xf>
    <xf numFmtId="3" fontId="14" borderId="59" applyNumberFormat="1" applyFont="1" applyFill="0" applyBorder="1" applyAlignment="1" applyProtection="0">
      <alignment vertical="top" wrapText="1"/>
    </xf>
    <xf numFmtId="3" fontId="14" borderId="22" applyNumberFormat="1" applyFont="1" applyFill="0" applyBorder="1" applyAlignment="1" applyProtection="0">
      <alignment vertical="top" wrapText="1"/>
    </xf>
    <xf numFmtId="9" fontId="14" borderId="59" applyNumberFormat="1" applyFont="1" applyFill="0" applyBorder="1" applyAlignment="1" applyProtection="0">
      <alignment vertical="top" wrapText="1"/>
    </xf>
    <xf numFmtId="9" fontId="14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3" fillId="8" borderId="68" applyNumberFormat="1" applyFont="1" applyFill="1" applyBorder="1" applyAlignment="1" applyProtection="0">
      <alignment vertical="top" wrapText="1"/>
    </xf>
    <xf numFmtId="61" fontId="0" fillId="6" borderId="69" applyNumberFormat="1" applyFont="1" applyFill="1" applyBorder="1" applyAlignment="1" applyProtection="0">
      <alignment vertical="top" wrapText="1"/>
    </xf>
    <xf numFmtId="1" fontId="0" fillId="6" borderId="70" applyNumberFormat="1" applyFont="1" applyFill="1" applyBorder="1" applyAlignment="1" applyProtection="0">
      <alignment vertical="top" wrapText="1"/>
    </xf>
    <xf numFmtId="1" fontId="0" fillId="2" borderId="70" applyNumberFormat="1" applyFont="1" applyFill="1" applyBorder="1" applyAlignment="1" applyProtection="0">
      <alignment vertical="top" wrapText="1"/>
    </xf>
    <xf numFmtId="61" fontId="0" fillId="6" borderId="66" applyNumberFormat="1" applyFont="1" applyFill="1" applyBorder="1" applyAlignment="1" applyProtection="0">
      <alignment vertical="top" wrapText="1"/>
    </xf>
    <xf numFmtId="1" fontId="0" fillId="2" borderId="67" applyNumberFormat="1" applyFont="1" applyFill="1" applyBorder="1" applyAlignment="1" applyProtection="0">
      <alignment vertical="top" wrapText="1"/>
    </xf>
    <xf numFmtId="61" fontId="0" borderId="66" applyNumberFormat="1" applyFont="1" applyFill="0" applyBorder="1" applyAlignment="1" applyProtection="0">
      <alignment vertical="top" wrapText="1"/>
    </xf>
    <xf numFmtId="61" fontId="0" fillId="6" borderId="67" applyNumberFormat="1" applyFont="1" applyFill="1" applyBorder="1" applyAlignment="1" applyProtection="0">
      <alignment vertical="top" wrapText="1"/>
    </xf>
    <xf numFmtId="61" fontId="0" borderId="63" applyNumberFormat="1" applyFont="1" applyFill="0" applyBorder="1" applyAlignment="1" applyProtection="0">
      <alignment vertical="top" wrapText="1"/>
    </xf>
    <xf numFmtId="61" fontId="0" borderId="64" applyNumberFormat="1" applyFont="1" applyFill="0" applyBorder="1" applyAlignment="1" applyProtection="0">
      <alignment vertical="top" wrapText="1"/>
    </xf>
    <xf numFmtId="49" fontId="14" fillId="8" borderId="60" applyNumberFormat="1" applyFont="1" applyFill="1" applyBorder="1" applyAlignment="1" applyProtection="0">
      <alignment horizontal="right" vertical="top" wrapText="1"/>
    </xf>
    <xf numFmtId="49" fontId="13" fillId="8" borderId="62" applyNumberFormat="1" applyFont="1" applyFill="1" applyBorder="1" applyAlignment="1" applyProtection="0">
      <alignment horizontal="left" vertical="top" wrapText="1"/>
    </xf>
    <xf numFmtId="49" fontId="13" fillId="8" borderId="58" applyNumberFormat="1" applyFont="1" applyFill="1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top" wrapText="1"/>
    </xf>
    <xf numFmtId="0" fontId="0" borderId="57" applyNumberFormat="1" applyFont="1" applyFill="0" applyBorder="1" applyAlignment="1" applyProtection="0">
      <alignment vertical="top" wrapText="1"/>
    </xf>
    <xf numFmtId="0" fontId="0" borderId="17" applyNumberFormat="0" applyFont="1" applyFill="0" applyBorder="1" applyAlignment="1" applyProtection="0">
      <alignment vertical="top" wrapText="1"/>
    </xf>
    <xf numFmtId="0" fontId="0" borderId="59" applyNumberFormat="1" applyFont="1" applyFill="0" applyBorder="1" applyAlignment="1" applyProtection="0">
      <alignment vertical="top" wrapText="1"/>
    </xf>
    <xf numFmtId="0" fontId="0" borderId="22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1" fontId="0" borderId="69" applyNumberFormat="1" applyFont="1" applyFill="0" applyBorder="1" applyAlignment="1" applyProtection="0">
      <alignment vertical="top" wrapText="1"/>
    </xf>
    <xf numFmtId="1" fontId="0" borderId="70" applyNumberFormat="1" applyFont="1" applyFill="0" applyBorder="1" applyAlignment="1" applyProtection="0">
      <alignment vertical="top" wrapText="1"/>
    </xf>
    <xf numFmtId="1" fontId="0" borderId="63" applyNumberFormat="1" applyFont="1" applyFill="0" applyBorder="1" applyAlignment="1" applyProtection="0">
      <alignment vertical="top" wrapText="1"/>
    </xf>
    <xf numFmtId="1" fontId="0" borderId="64" applyNumberFormat="1" applyFont="1" applyFill="0" applyBorder="1" applyAlignment="1" applyProtection="0">
      <alignment vertical="top" wrapText="1"/>
    </xf>
    <xf numFmtId="49" fontId="14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1" fontId="0" borderId="57" applyNumberFormat="1" applyFont="1" applyFill="0" applyBorder="1" applyAlignment="1" applyProtection="0">
      <alignment vertical="top" wrapText="1"/>
    </xf>
    <xf numFmtId="1" fontId="0" borderId="17" applyNumberFormat="1" applyFont="1" applyFill="0" applyBorder="1" applyAlignment="1" applyProtection="0">
      <alignment vertical="top" wrapText="1"/>
    </xf>
    <xf numFmtId="1" fontId="0" borderId="59" applyNumberFormat="1" applyFont="1" applyFill="0" applyBorder="1" applyAlignment="1" applyProtection="0">
      <alignment vertical="top" wrapText="1"/>
    </xf>
    <xf numFmtId="1" fontId="0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1" fontId="0" borderId="5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2" fontId="0" borderId="57" applyNumberFormat="1" applyFont="1" applyFill="0" applyBorder="1" applyAlignment="1" applyProtection="0">
      <alignment vertical="top" wrapText="1"/>
    </xf>
    <xf numFmtId="2" fontId="0" borderId="59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3" fillId="7" borderId="71" applyNumberFormat="1" applyFont="1" applyFill="1" applyBorder="1" applyAlignment="1" applyProtection="0">
      <alignment vertical="top" wrapText="1"/>
    </xf>
    <xf numFmtId="49" fontId="13" fillId="7" borderId="72" applyNumberFormat="1" applyFont="1" applyFill="1" applyBorder="1" applyAlignment="1" applyProtection="0">
      <alignment vertical="top" wrapText="1"/>
    </xf>
    <xf numFmtId="62" fontId="14" borderId="57" applyNumberFormat="1" applyFont="1" applyFill="0" applyBorder="1" applyAlignment="1" applyProtection="0">
      <alignment vertical="top" wrapText="1"/>
    </xf>
    <xf numFmtId="62" fontId="14" borderId="17" applyNumberFormat="1" applyFont="1" applyFill="0" applyBorder="1" applyAlignment="1" applyProtection="0">
      <alignment vertical="top" wrapText="1"/>
    </xf>
    <xf numFmtId="62" fontId="14" borderId="18" applyNumberFormat="1" applyFont="1" applyFill="0" applyBorder="1" applyAlignment="1" applyProtection="0">
      <alignment vertical="top" wrapText="1"/>
    </xf>
    <xf numFmtId="62" fontId="14" borderId="73" applyNumberFormat="1" applyFont="1" applyFill="0" applyBorder="1" applyAlignment="1" applyProtection="0">
      <alignment vertical="top" wrapText="1"/>
    </xf>
    <xf numFmtId="62" fontId="14" borderId="59" applyNumberFormat="1" applyFont="1" applyFill="0" applyBorder="1" applyAlignment="1" applyProtection="0">
      <alignment vertical="top" wrapText="1"/>
    </xf>
    <xf numFmtId="62" fontId="14" borderId="22" applyNumberFormat="1" applyFont="1" applyFill="0" applyBorder="1" applyAlignment="1" applyProtection="0">
      <alignment vertical="top" wrapText="1"/>
    </xf>
    <xf numFmtId="62" fontId="14" borderId="23" applyNumberFormat="1" applyFont="1" applyFill="0" applyBorder="1" applyAlignment="1" applyProtection="0">
      <alignment vertical="top" wrapText="1"/>
    </xf>
    <xf numFmtId="62" fontId="14" borderId="74" applyNumberFormat="1" applyFont="1" applyFill="0" applyBorder="1" applyAlignment="1" applyProtection="0">
      <alignment vertical="top" wrapText="1"/>
    </xf>
    <xf numFmtId="49" fontId="13" fillId="8" borderId="60" applyNumberFormat="1" applyFont="1" applyFill="1" applyBorder="1" applyAlignment="1" applyProtection="0">
      <alignment vertical="top" wrapText="1"/>
    </xf>
    <xf numFmtId="62" fontId="14" borderId="61" applyNumberFormat="1" applyFont="1" applyFill="0" applyBorder="1" applyAlignment="1" applyProtection="0">
      <alignment vertical="top" wrapText="1"/>
    </xf>
    <xf numFmtId="62" fontId="14" borderId="27" applyNumberFormat="1" applyFont="1" applyFill="0" applyBorder="1" applyAlignment="1" applyProtection="0">
      <alignment vertical="top" wrapText="1"/>
    </xf>
    <xf numFmtId="62" fontId="14" borderId="28" applyNumberFormat="1" applyFont="1" applyFill="0" applyBorder="1" applyAlignment="1" applyProtection="0">
      <alignment vertical="top" wrapText="1"/>
    </xf>
    <xf numFmtId="62" fontId="14" borderId="63" applyNumberFormat="1" applyFont="1" applyFill="0" applyBorder="1" applyAlignment="1" applyProtection="0">
      <alignment vertical="top" wrapText="1"/>
    </xf>
    <xf numFmtId="62" fontId="14" borderId="64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4" borderId="57" applyNumberFormat="1" applyFont="1" applyFill="0" applyBorder="1" applyAlignment="1" applyProtection="0">
      <alignment vertical="top" wrapText="1"/>
    </xf>
    <xf numFmtId="0" fontId="0" borderId="17" applyNumberFormat="1" applyFont="1" applyFill="0" applyBorder="1" applyAlignment="1" applyProtection="0">
      <alignment vertical="top" wrapText="1"/>
    </xf>
    <xf numFmtId="0" fontId="14" borderId="59" applyNumberFormat="1" applyFont="1" applyFill="0" applyBorder="1" applyAlignment="1" applyProtection="0">
      <alignment vertical="top" wrapText="1"/>
    </xf>
    <xf numFmtId="0" fontId="0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" fontId="14" borderId="57" applyNumberFormat="1" applyFont="1" applyFill="0" applyBorder="1" applyAlignment="1" applyProtection="0">
      <alignment vertical="top" wrapText="1"/>
    </xf>
    <xf numFmtId="4" fontId="14" borderId="17" applyNumberFormat="1" applyFont="1" applyFill="0" applyBorder="1" applyAlignment="1" applyProtection="0">
      <alignment vertical="top" wrapText="1"/>
    </xf>
    <xf numFmtId="4" fontId="14" borderId="59" applyNumberFormat="1" applyFont="1" applyFill="0" applyBorder="1" applyAlignment="1" applyProtection="0">
      <alignment vertical="top" wrapText="1"/>
    </xf>
    <xf numFmtId="4" fontId="14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3" fontId="0" borderId="57" applyNumberFormat="1" applyFont="1" applyFill="0" applyBorder="1" applyAlignment="1" applyProtection="0">
      <alignment vertical="top" wrapText="1"/>
    </xf>
    <xf numFmtId="63" fontId="0" borderId="17" applyNumberFormat="1" applyFont="1" applyFill="0" applyBorder="1" applyAlignment="1" applyProtection="0">
      <alignment vertical="top" wrapText="1"/>
    </xf>
    <xf numFmtId="63" fontId="0" borderId="59" applyNumberFormat="1" applyFont="1" applyFill="0" applyBorder="1" applyAlignment="1" applyProtection="0">
      <alignment vertical="top" wrapText="1"/>
    </xf>
    <xf numFmtId="63" fontId="0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4" borderId="17" applyNumberFormat="1" applyFont="1" applyFill="0" applyBorder="1" applyAlignment="1" applyProtection="0">
      <alignment vertical="top" wrapText="1"/>
    </xf>
    <xf numFmtId="0" fontId="14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2" fontId="0" borderId="1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3" fillId="8" borderId="56" applyNumberFormat="1" applyFont="1" applyFill="1" applyBorder="1" applyAlignment="1" applyProtection="0">
      <alignment horizontal="center" vertical="top" wrapText="1"/>
    </xf>
    <xf numFmtId="49" fontId="0" borderId="57" applyNumberFormat="1" applyFont="1" applyFill="0" applyBorder="1" applyAlignment="1" applyProtection="0">
      <alignment vertical="top" wrapText="1"/>
    </xf>
    <xf numFmtId="61" fontId="0" borderId="17" applyNumberFormat="1" applyFont="1" applyFill="0" applyBorder="1" applyAlignment="1" applyProtection="0">
      <alignment vertical="top" wrapText="1"/>
    </xf>
    <xf numFmtId="0" fontId="13" fillId="8" borderId="58" applyNumberFormat="1" applyFont="1" applyFill="1" applyBorder="1" applyAlignment="1" applyProtection="0">
      <alignment horizontal="center" vertical="top" wrapText="1"/>
    </xf>
    <xf numFmtId="49" fontId="0" borderId="59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2" fontId="14" borderId="57" applyNumberFormat="1" applyFont="1" applyFill="0" applyBorder="1" applyAlignment="1" applyProtection="0">
      <alignment vertical="top" wrapText="1"/>
    </xf>
    <xf numFmtId="2" fontId="14" borderId="59" applyNumberFormat="1" applyFont="1" applyFill="0" applyBorder="1" applyAlignment="1" applyProtection="0">
      <alignment vertical="top" wrapText="1"/>
    </xf>
    <xf numFmtId="2" fontId="0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2" fontId="14" borderId="22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3" fillId="8" borderId="17" applyNumberFormat="1" applyFont="1" applyFill="1" applyBorder="1" applyAlignment="1" applyProtection="0">
      <alignment vertical="center" wrapText="1"/>
    </xf>
    <xf numFmtId="3" fontId="14" borderId="57" applyNumberFormat="1" applyFont="1" applyFill="0" applyBorder="1" applyAlignment="1" applyProtection="0">
      <alignment vertical="top" wrapText="1"/>
    </xf>
    <xf numFmtId="3" fontId="0" borderId="17" applyNumberFormat="1" applyFont="1" applyFill="0" applyBorder="1" applyAlignment="1" applyProtection="0">
      <alignment vertical="top" wrapText="1"/>
    </xf>
    <xf numFmtId="0" fontId="13" fillId="8" borderId="22" applyNumberFormat="0" applyFont="1" applyFill="1" applyBorder="1" applyAlignment="1" applyProtection="0">
      <alignment vertical="top" wrapText="1"/>
    </xf>
    <xf numFmtId="3" fontId="0" borderId="22" applyNumberFormat="1" applyFont="1" applyFill="0" applyBorder="1" applyAlignment="1" applyProtection="0">
      <alignment vertical="top" wrapText="1"/>
    </xf>
    <xf numFmtId="0" fontId="13" fillId="8" borderId="27" applyNumberFormat="0" applyFont="1" applyFill="1" applyBorder="1" applyAlignment="1" applyProtection="0">
      <alignment vertical="top" wrapText="1"/>
    </xf>
    <xf numFmtId="3" fontId="14" borderId="61" applyNumberFormat="1" applyFont="1" applyFill="0" applyBorder="1" applyAlignment="1" applyProtection="0">
      <alignment vertical="top" wrapText="1"/>
    </xf>
    <xf numFmtId="3" fontId="0" borderId="27" applyNumberFormat="1" applyFont="1" applyFill="0" applyBorder="1" applyAlignment="1" applyProtection="0">
      <alignment vertical="top" wrapText="1"/>
    </xf>
    <xf numFmtId="49" fontId="13" fillId="8" borderId="64" applyNumberFormat="1" applyFont="1" applyFill="1" applyBorder="1" applyAlignment="1" applyProtection="0">
      <alignment vertical="center" wrapText="1"/>
    </xf>
    <xf numFmtId="3" fontId="14" borderId="63" applyNumberFormat="1" applyFont="1" applyFill="0" applyBorder="1" applyAlignment="1" applyProtection="0">
      <alignment vertical="top" wrapText="1"/>
    </xf>
    <xf numFmtId="3" fontId="0" borderId="64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3" fontId="0" borderId="57" applyNumberFormat="1" applyFont="1" applyFill="0" applyBorder="1" applyAlignment="1" applyProtection="0">
      <alignment vertical="top" wrapText="1"/>
    </xf>
    <xf numFmtId="3" fontId="0" borderId="59" applyNumberFormat="1" applyFont="1" applyFill="0" applyBorder="1" applyAlignment="1" applyProtection="0">
      <alignment vertical="top" wrapText="1"/>
    </xf>
    <xf numFmtId="3" fontId="0" borderId="61" applyNumberFormat="1" applyFont="1" applyFill="0" applyBorder="1" applyAlignment="1" applyProtection="0">
      <alignment vertical="top" wrapText="1"/>
    </xf>
    <xf numFmtId="3" fontId="0" borderId="63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1" fontId="14" borderId="1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61" fontId="14" borderId="5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3" fillId="7" borderId="22" applyNumberFormat="0" applyFont="1" applyFill="1" applyBorder="1" applyAlignment="1" applyProtection="0">
      <alignment vertical="top" wrapText="1"/>
    </xf>
    <xf numFmtId="49" fontId="13" fillId="7" borderId="22" applyNumberFormat="1" applyFont="1" applyFill="1" applyBorder="1" applyAlignment="1" applyProtection="0">
      <alignment horizontal="center" vertical="top" wrapText="1"/>
    </xf>
    <xf numFmtId="49" fontId="13" fillId="7" borderId="55" applyNumberFormat="1" applyFont="1" applyFill="1" applyBorder="1" applyAlignment="1" applyProtection="0">
      <alignment horizontal="center" vertical="top" wrapText="1"/>
    </xf>
    <xf numFmtId="0" fontId="0" borderId="57" applyNumberFormat="0" applyFont="1" applyFill="0" applyBorder="1" applyAlignment="1" applyProtection="0">
      <alignment vertical="top" wrapText="1"/>
    </xf>
    <xf numFmtId="0" fontId="0" borderId="59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1" applyFont="1" applyFill="0" applyBorder="0" applyAlignment="1" applyProtection="0">
      <alignment vertical="bottom"/>
    </xf>
    <xf numFmtId="0" fontId="1" fillId="2" borderId="75" applyNumberFormat="0" applyFont="1" applyFill="1" applyBorder="1" applyAlignment="1" applyProtection="0">
      <alignment vertical="center"/>
    </xf>
    <xf numFmtId="0" fontId="3" fillId="2" borderId="75" applyNumberFormat="0" applyFont="1" applyFill="1" applyBorder="1" applyAlignment="1" applyProtection="0">
      <alignment vertical="center"/>
    </xf>
    <xf numFmtId="0" fontId="3" fillId="2" borderId="75" applyNumberFormat="0" applyFont="1" applyFill="1" applyBorder="1" applyAlignment="1" applyProtection="0">
      <alignment horizontal="center" vertical="center"/>
    </xf>
    <xf numFmtId="0" fontId="1" fillId="2" borderId="76" applyNumberFormat="0" applyFont="1" applyFill="1" applyBorder="1" applyAlignment="1" applyProtection="0">
      <alignment vertical="center"/>
    </xf>
    <xf numFmtId="0" fontId="3" fillId="2" borderId="76" applyNumberFormat="0" applyFont="1" applyFill="1" applyBorder="1" applyAlignment="1" applyProtection="0">
      <alignment vertical="center"/>
    </xf>
    <xf numFmtId="0" fontId="3" fillId="2" borderId="76" applyNumberFormat="0" applyFont="1" applyFill="1" applyBorder="1" applyAlignment="1" applyProtection="0">
      <alignment horizontal="left" vertical="center"/>
    </xf>
    <xf numFmtId="0" fontId="3" fillId="2" borderId="76" applyNumberFormat="0" applyFont="1" applyFill="1" applyBorder="1" applyAlignment="1" applyProtection="0">
      <alignment horizontal="center" vertical="center"/>
    </xf>
    <xf numFmtId="49" fontId="17" fillId="2" borderId="3" applyNumberFormat="1" applyFont="1" applyFill="1" applyBorder="1" applyAlignment="1" applyProtection="0">
      <alignment horizontal="left" vertical="bottom" wrapText="1"/>
    </xf>
    <xf numFmtId="0" fontId="1" fillId="2" borderId="77" applyNumberFormat="0" applyFont="1" applyFill="1" applyBorder="1" applyAlignment="1" applyProtection="0">
      <alignment vertical="center"/>
    </xf>
    <xf numFmtId="0" fontId="1" fillId="2" borderId="78" applyNumberFormat="0" applyFont="1" applyFill="1" applyBorder="1" applyAlignment="1" applyProtection="0">
      <alignment vertical="center"/>
    </xf>
    <xf numFmtId="49" fontId="6" fillId="4" borderId="79" applyNumberFormat="1" applyFont="1" applyFill="1" applyBorder="1" applyAlignment="1" applyProtection="0">
      <alignment horizontal="left" vertical="center" wrapText="1"/>
    </xf>
    <xf numFmtId="0" fontId="7" fillId="4" borderId="80" applyNumberFormat="0" applyFont="1" applyFill="1" applyBorder="1" applyAlignment="1" applyProtection="0">
      <alignment horizontal="left" vertical="center" wrapText="1"/>
    </xf>
    <xf numFmtId="49" fontId="8" fillId="4" borderId="80" applyNumberFormat="1" applyFont="1" applyFill="1" applyBorder="1" applyAlignment="1" applyProtection="0">
      <alignment horizontal="center" vertical="center" wrapText="1"/>
    </xf>
    <xf numFmtId="49" fontId="8" fillId="4" borderId="81" applyNumberFormat="1" applyFont="1" applyFill="1" applyBorder="1" applyAlignment="1" applyProtection="0">
      <alignment horizontal="center" vertical="center" wrapText="1"/>
    </xf>
    <xf numFmtId="0" fontId="1" fillId="2" borderId="82" applyNumberFormat="0" applyFont="1" applyFill="1" applyBorder="1" applyAlignment="1" applyProtection="0">
      <alignment vertical="center"/>
    </xf>
    <xf numFmtId="0" fontId="1" fillId="2" borderId="83" applyNumberFormat="0" applyFont="1" applyFill="1" applyBorder="1" applyAlignment="1" applyProtection="0">
      <alignment vertical="center"/>
    </xf>
    <xf numFmtId="49" fontId="9" fillId="4" borderId="84" applyNumberFormat="1" applyFont="1" applyFill="1" applyBorder="1" applyAlignment="1" applyProtection="0">
      <alignment horizontal="left" vertical="center" wrapText="1"/>
    </xf>
    <xf numFmtId="0" fontId="9" fillId="4" borderId="77" applyNumberFormat="0" applyFont="1" applyFill="1" applyBorder="1" applyAlignment="1" applyProtection="0">
      <alignment horizontal="left" vertical="center" wrapText="1"/>
    </xf>
    <xf numFmtId="0" fontId="9" fillId="4" borderId="85" applyNumberFormat="1" applyFont="1" applyFill="1" applyBorder="1" applyAlignment="1" applyProtection="0">
      <alignment horizontal="center" vertical="center" wrapText="1"/>
    </xf>
    <xf numFmtId="0" fontId="9" fillId="4" borderId="86" applyNumberFormat="1" applyFont="1" applyFill="1" applyBorder="1" applyAlignment="1" applyProtection="0">
      <alignment horizontal="center" vertical="center" wrapText="1"/>
    </xf>
    <xf numFmtId="0" fontId="9" fillId="4" borderId="77" applyNumberFormat="1" applyFont="1" applyFill="1" applyBorder="1" applyAlignment="1" applyProtection="0">
      <alignment horizontal="center" vertical="center" wrapText="1"/>
    </xf>
    <xf numFmtId="0" fontId="9" fillId="4" borderId="87" applyNumberFormat="1" applyFont="1" applyFill="1" applyBorder="1" applyAlignment="1" applyProtection="0">
      <alignment horizontal="center" vertical="center" wrapText="1"/>
    </xf>
    <xf numFmtId="0" fontId="1" fillId="2" borderId="88" applyNumberFormat="0" applyFont="1" applyFill="1" applyBorder="1" applyAlignment="1" applyProtection="0">
      <alignment vertical="center"/>
    </xf>
    <xf numFmtId="49" fontId="10" fillId="2" borderId="89" applyNumberFormat="1" applyFont="1" applyFill="1" applyBorder="1" applyAlignment="1" applyProtection="0">
      <alignment horizontal="left" vertical="center"/>
    </xf>
    <xf numFmtId="59" fontId="10" fillId="5" borderId="89" applyNumberFormat="1" applyFont="1" applyFill="1" applyBorder="1" applyAlignment="1" applyProtection="0">
      <alignment horizontal="left" vertical="center"/>
    </xf>
    <xf numFmtId="0" fontId="11" fillId="2" borderId="90" applyNumberFormat="1" applyFont="1" applyFill="1" applyBorder="1" applyAlignment="1" applyProtection="0">
      <alignment horizontal="center" vertical="center"/>
    </xf>
    <xf numFmtId="0" fontId="1" fillId="2" borderId="91" applyNumberFormat="0" applyFont="1" applyFill="1" applyBorder="1" applyAlignment="1" applyProtection="0">
      <alignment vertical="center"/>
    </xf>
    <xf numFmtId="0" fontId="11" fillId="2" borderId="89" applyNumberFormat="1" applyFont="1" applyFill="1" applyBorder="1" applyAlignment="1" applyProtection="0">
      <alignment horizontal="center" vertical="center"/>
    </xf>
    <xf numFmtId="0" fontId="1" fillId="2" borderId="92" applyNumberFormat="0" applyFont="1" applyFill="1" applyBorder="1" applyAlignment="1" applyProtection="0">
      <alignment vertical="center"/>
    </xf>
    <xf numFmtId="49" fontId="10" fillId="5" borderId="93" applyNumberFormat="1" applyFont="1" applyFill="1" applyBorder="1" applyAlignment="1" applyProtection="0">
      <alignment horizontal="left" vertical="center"/>
    </xf>
    <xf numFmtId="59" fontId="10" fillId="5" borderId="93" applyNumberFormat="1" applyFont="1" applyFill="1" applyBorder="1" applyAlignment="1" applyProtection="0">
      <alignment horizontal="left" vertical="center"/>
    </xf>
    <xf numFmtId="0" fontId="11" fillId="5" borderId="93" applyNumberFormat="1" applyFont="1" applyFill="1" applyBorder="1" applyAlignment="1" applyProtection="0">
      <alignment horizontal="center" vertical="center"/>
    </xf>
    <xf numFmtId="59" fontId="10" fillId="2" borderId="94" applyNumberFormat="1" applyFont="1" applyFill="1" applyBorder="1" applyAlignment="1" applyProtection="0">
      <alignment horizontal="left" vertical="center"/>
    </xf>
    <xf numFmtId="0" fontId="11" fillId="2" borderId="94" applyNumberFormat="0" applyFont="1" applyFill="1" applyBorder="1" applyAlignment="1" applyProtection="0">
      <alignment horizontal="center" vertical="center"/>
    </xf>
    <xf numFmtId="0" fontId="1" fillId="2" borderId="95" applyNumberFormat="0" applyFont="1" applyFill="1" applyBorder="1" applyAlignment="1" applyProtection="0">
      <alignment vertical="center"/>
    </xf>
    <xf numFmtId="0" fontId="7" fillId="2" borderId="96" applyNumberFormat="0" applyFont="1" applyFill="1" applyBorder="1" applyAlignment="1" applyProtection="0">
      <alignment horizontal="center" vertical="bottom"/>
    </xf>
    <xf numFmtId="49" fontId="9" fillId="2" borderId="97" applyNumberFormat="1" applyFont="1" applyFill="1" applyBorder="1" applyAlignment="1" applyProtection="0">
      <alignment horizontal="left" vertical="bottom"/>
    </xf>
    <xf numFmtId="49" fontId="8" fillId="2" borderId="98" applyNumberFormat="1" applyFont="1" applyFill="1" applyBorder="1" applyAlignment="1" applyProtection="0">
      <alignment horizontal="center" vertical="bottom"/>
    </xf>
    <xf numFmtId="60" fontId="8" fillId="2" borderId="99" applyNumberFormat="1" applyFont="1" applyFill="1" applyBorder="1" applyAlignment="1" applyProtection="0">
      <alignment horizontal="center" vertical="bottom"/>
    </xf>
    <xf numFmtId="49" fontId="8" fillId="2" borderId="100" applyNumberFormat="1" applyFont="1" applyFill="1" applyBorder="1" applyAlignment="1" applyProtection="0">
      <alignment horizontal="center" vertical="bottom"/>
    </xf>
    <xf numFmtId="60" fontId="8" fillId="2" borderId="101" applyNumberFormat="1" applyFont="1" applyFill="1" applyBorder="1" applyAlignment="1" applyProtection="0">
      <alignment horizontal="center" vertical="bottom"/>
    </xf>
    <xf numFmtId="0" fontId="1" fillId="2" borderId="102" applyNumberFormat="0" applyFont="1" applyFill="1" applyBorder="1" applyAlignment="1" applyProtection="0">
      <alignment vertical="bottom"/>
    </xf>
    <xf numFmtId="60" fontId="8" fillId="2" borderId="103" applyNumberFormat="1" applyFont="1" applyFill="1" applyBorder="1" applyAlignment="1" applyProtection="0">
      <alignment horizontal="center" vertical="bottom"/>
    </xf>
    <xf numFmtId="49" fontId="8" fillId="2" borderId="104" applyNumberFormat="1" applyFont="1" applyFill="1" applyBorder="1" applyAlignment="1" applyProtection="0">
      <alignment horizontal="center" vertical="bottom"/>
    </xf>
    <xf numFmtId="0" fontId="1" fillId="2" borderId="105" applyNumberFormat="0" applyFont="1" applyFill="1" applyBorder="1" applyAlignment="1" applyProtection="0">
      <alignment vertical="center"/>
    </xf>
    <xf numFmtId="0" fontId="9" fillId="2" borderId="106" applyNumberFormat="0" applyFont="1" applyFill="1" applyBorder="1" applyAlignment="1" applyProtection="0">
      <alignment horizontal="center" vertical="center"/>
    </xf>
    <xf numFmtId="49" fontId="9" fillId="2" borderId="107" applyNumberFormat="1" applyFont="1" applyFill="1" applyBorder="1" applyAlignment="1" applyProtection="0">
      <alignment horizontal="center" vertical="center" wrapText="1"/>
    </xf>
    <xf numFmtId="1" fontId="9" fillId="2" borderId="108" applyNumberFormat="1" applyFont="1" applyFill="1" applyBorder="1" applyAlignment="1" applyProtection="0">
      <alignment horizontal="center" vertical="center"/>
    </xf>
    <xf numFmtId="49" fontId="9" fillId="2" borderId="109" applyNumberFormat="1" applyFont="1" applyFill="1" applyBorder="1" applyAlignment="1" applyProtection="0">
      <alignment horizontal="center" vertical="center" wrapText="1"/>
    </xf>
    <xf numFmtId="1" fontId="9" fillId="2" borderId="110" applyNumberFormat="1" applyFont="1" applyFill="1" applyBorder="1" applyAlignment="1" applyProtection="0">
      <alignment horizontal="center" vertical="center"/>
    </xf>
    <xf numFmtId="0" fontId="1" fillId="2" borderId="102" applyNumberFormat="0" applyFont="1" applyFill="1" applyBorder="1" applyAlignment="1" applyProtection="0">
      <alignment vertical="center"/>
    </xf>
    <xf numFmtId="1" fontId="9" fillId="2" borderId="111" applyNumberFormat="1" applyFont="1" applyFill="1" applyBorder="1" applyAlignment="1" applyProtection="0">
      <alignment horizontal="center" vertical="center"/>
    </xf>
    <xf numFmtId="49" fontId="9" fillId="2" borderId="112" applyNumberFormat="1" applyFont="1" applyFill="1" applyBorder="1" applyAlignment="1" applyProtection="0">
      <alignment horizontal="center" vertical="center" wrapText="1"/>
    </xf>
    <xf numFmtId="0" fontId="1" fillId="2" borderId="113" applyNumberFormat="0" applyFont="1" applyFill="1" applyBorder="1" applyAlignment="1" applyProtection="0">
      <alignment vertical="center"/>
    </xf>
    <xf numFmtId="49" fontId="10" fillId="2" borderId="114" applyNumberFormat="1" applyFont="1" applyFill="1" applyBorder="1" applyAlignment="1" applyProtection="0">
      <alignment horizontal="left" vertical="center"/>
    </xf>
    <xf numFmtId="59" fontId="11" fillId="2" borderId="115" applyNumberFormat="1" applyFont="1" applyFill="1" applyBorder="1" applyAlignment="1" applyProtection="0">
      <alignment horizontal="center" vertical="center"/>
    </xf>
    <xf numFmtId="59" fontId="11" fillId="2" borderId="116" applyNumberFormat="1" applyFont="1" applyFill="1" applyBorder="1" applyAlignment="1" applyProtection="0">
      <alignment horizontal="center" vertical="center"/>
    </xf>
    <xf numFmtId="0" fontId="1" fillId="2" borderId="117" applyNumberFormat="0" applyFont="1" applyFill="1" applyBorder="1" applyAlignment="1" applyProtection="0">
      <alignment vertical="center"/>
    </xf>
    <xf numFmtId="49" fontId="10" fillId="2" borderId="118" applyNumberFormat="1" applyFont="1" applyFill="1" applyBorder="1" applyAlignment="1" applyProtection="0">
      <alignment horizontal="left" vertical="center"/>
    </xf>
    <xf numFmtId="59" fontId="11" fillId="2" borderId="119" applyNumberFormat="1" applyFont="1" applyFill="1" applyBorder="1" applyAlignment="1" applyProtection="0">
      <alignment horizontal="center" vertical="center"/>
    </xf>
    <xf numFmtId="59" fontId="11" fillId="2" borderId="120" applyNumberFormat="1" applyFont="1" applyFill="1" applyBorder="1" applyAlignment="1" applyProtection="0">
      <alignment horizontal="center" vertical="center"/>
    </xf>
    <xf numFmtId="49" fontId="10" fillId="2" borderId="121" applyNumberFormat="1" applyFont="1" applyFill="1" applyBorder="1" applyAlignment="1" applyProtection="0">
      <alignment horizontal="left" vertical="center"/>
    </xf>
    <xf numFmtId="59" fontId="11" fillId="2" borderId="122" applyNumberFormat="1" applyFont="1" applyFill="1" applyBorder="1" applyAlignment="1" applyProtection="0">
      <alignment horizontal="center" vertical="center"/>
    </xf>
    <xf numFmtId="59" fontId="11" fillId="2" borderId="123" applyNumberFormat="1" applyFont="1" applyFill="1" applyBorder="1" applyAlignment="1" applyProtection="0">
      <alignment horizontal="center" vertical="center"/>
    </xf>
  </cellXfs>
  <cellStyles count="1">
    <cellStyle name="Normal" xfId="0" builtinId="0"/>
  </cellStyles>
  <dxfs count="1">
    <dxf>
      <font>
        <color rgb="ff000000"/>
      </font>
      <fill>
        <patternFill patternType="solid">
          <fgColor indexed="20"/>
          <bgColor indexed="21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bf0100"/>
      <rgbColor rgb="ffa9a9a9"/>
      <rgbColor rgb="ffa3bee4"/>
      <rgbColor rgb="ff3f3f3f"/>
      <rgbColor rgb="ffe1e1e1"/>
      <rgbColor rgb="ffa5a5a5"/>
      <rgbColor rgb="ffd8e6f4"/>
      <rgbColor rgb="ffd5d5d5"/>
      <rgbColor rgb="ffbdc0bf"/>
      <rgbColor rgb="ffdbdbdb"/>
      <rgbColor rgb="00000000"/>
      <rgbColor rgb="e5afe489"/>
      <rgbColor rgb="ff395dab"/>
      <rgbColor rgb="ff3d5fac"/>
      <rgbColor rgb="ffa4bee5"/>
      <rgbColor rgb="ffa8bde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Relationship Id="rId14" Type="http://schemas.openxmlformats.org/officeDocument/2006/relationships/worksheet" Target="worksheets/sheet10.xml"/><Relationship Id="rId15" Type="http://schemas.openxmlformats.org/officeDocument/2006/relationships/worksheet" Target="worksheets/sheet11.xml"/><Relationship Id="rId16" Type="http://schemas.openxmlformats.org/officeDocument/2006/relationships/worksheet" Target="worksheets/sheet12.xml"/><Relationship Id="rId17" Type="http://schemas.openxmlformats.org/officeDocument/2006/relationships/worksheet" Target="worksheets/sheet13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2</xdr:col>
      <xdr:colOff>376515</xdr:colOff>
      <xdr:row>23</xdr:row>
      <xdr:rowOff>27044</xdr:rowOff>
    </xdr:from>
    <xdr:to>
      <xdr:col>4</xdr:col>
      <xdr:colOff>1063489</xdr:colOff>
      <xdr:row>26</xdr:row>
      <xdr:rowOff>110277</xdr:rowOff>
    </xdr:to>
    <xdr:pic>
      <xdr:nvPicPr>
        <xdr:cNvPr id="2" name="Screenshot 2024-01-16 at 7.38.43 AM.png" descr="Screenshot 2024-01-16 at 7.38.43 AM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3030815" y="6426574"/>
          <a:ext cx="2972975" cy="84713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357465</xdr:colOff>
      <xdr:row>21</xdr:row>
      <xdr:rowOff>124134</xdr:rowOff>
    </xdr:from>
    <xdr:to>
      <xdr:col>4</xdr:col>
      <xdr:colOff>555178</xdr:colOff>
      <xdr:row>22</xdr:row>
      <xdr:rowOff>235841</xdr:rowOff>
    </xdr:to>
    <xdr:sp>
      <xdr:nvSpPr>
        <xdr:cNvPr id="3" name="Logistic / S-Curve Standard Equation…"/>
        <xdr:cNvSpPr txBox="1"/>
      </xdr:nvSpPr>
      <xdr:spPr>
        <a:xfrm>
          <a:off x="3011765" y="5917874"/>
          <a:ext cx="2483714" cy="46286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Logistic / S-Curve Standard Equation</a:t>
          </a:r>
          <a:endParaRPr b="0" baseline="0" cap="none" i="0" spc="0" strike="noStrike" sz="1100" u="none">
            <a:solidFill>
              <a:srgbClr val="000000"/>
            </a:solidFill>
            <a:uFillTx/>
            <a:latin typeface="+mn-lt"/>
            <a:ea typeface="+mn-ea"/>
            <a:cs typeface="+mn-cs"/>
            <a:sym typeface="Helvetica Neue"/>
          </a:endParaRPr>
        </a:p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(Older Numbers)</a:t>
          </a:r>
        </a:p>
      </xdr:txBody>
    </xdr:sp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13</xdr:col>
      <xdr:colOff>270</xdr:colOff>
      <xdr:row>2</xdr:row>
      <xdr:rowOff>0</xdr:rowOff>
    </xdr:from>
    <xdr:to>
      <xdr:col>15</xdr:col>
      <xdr:colOff>603792</xdr:colOff>
      <xdr:row>3</xdr:row>
      <xdr:rowOff>0</xdr:rowOff>
    </xdr:to>
    <xdr:pic>
      <xdr:nvPicPr>
        <xdr:cNvPr id="5" name="pasted-image.pdf" descr="pasted-image.pdf"/>
        <xdr:cNvPicPr>
          <a:picLocks noChangeAspect="1"/>
        </xdr:cNvPicPr>
      </xdr:nvPicPr>
      <xdr:blipFill>
        <a:blip r:embed="rId1">
          <a:alphaModFix amt="50173"/>
          <a:extLst/>
        </a:blip>
        <a:stretch>
          <a:fillRect/>
        </a:stretch>
      </xdr:blipFill>
      <xdr:spPr>
        <a:xfrm>
          <a:off x="9664970" y="381000"/>
          <a:ext cx="1873523" cy="18796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48"/>
  <sheetViews>
    <sheetView workbookViewId="0" showGridLines="0" defaultGridColor="1"/>
  </sheetViews>
  <sheetFormatPr defaultColWidth="8.83333" defaultRowHeight="15" customHeight="1" outlineLevelRow="0" outlineLevelCol="0"/>
  <cols>
    <col min="1" max="1" width="5.17969" style="1" customWidth="1"/>
    <col min="2" max="2" width="22.5" style="1" customWidth="1"/>
    <col min="3" max="8" width="8.35156" style="1" customWidth="1"/>
    <col min="9" max="9" width="1.67188" style="1" customWidth="1"/>
    <col min="10" max="10" width="22.5" style="1" customWidth="1"/>
    <col min="11" max="16" width="8.35156" style="1" customWidth="1"/>
    <col min="17" max="17" width="5.01562" style="1" customWidth="1"/>
    <col min="18" max="16384" width="8.85156" style="1" customWidth="1"/>
  </cols>
  <sheetData>
    <row r="1" ht="20" customHeight="1">
      <c r="A1" s="2"/>
      <c r="B1" s="3"/>
      <c r="C1" s="3"/>
      <c r="D1" s="2"/>
      <c r="E1" s="2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2"/>
    </row>
    <row r="2" ht="10" customHeight="1">
      <c r="A2" s="5"/>
      <c r="B2" s="6"/>
      <c r="C2" s="7"/>
      <c r="D2" s="8"/>
      <c r="E2" s="5"/>
      <c r="F2" s="5"/>
      <c r="G2" s="5"/>
      <c r="H2" s="5"/>
      <c r="I2" s="5"/>
      <c r="J2" s="6"/>
      <c r="K2" s="6"/>
      <c r="L2" s="6"/>
      <c r="M2" s="5"/>
      <c r="N2" s="5"/>
      <c r="O2" s="5"/>
      <c r="P2" s="5"/>
      <c r="Q2" s="5"/>
    </row>
    <row r="3" ht="148" customHeight="1">
      <c r="A3" s="9"/>
      <c r="B3" t="s" s="10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ht="20" customHeight="1">
      <c r="A4" s="9"/>
      <c r="B4" s="12"/>
      <c r="C4" s="12"/>
      <c r="D4" s="12"/>
      <c r="E4" s="12"/>
      <c r="F4" s="12"/>
      <c r="G4" s="12"/>
      <c r="H4" s="12"/>
      <c r="I4" s="9"/>
      <c r="J4" s="12"/>
      <c r="K4" s="12"/>
      <c r="L4" s="12"/>
      <c r="M4" s="12"/>
      <c r="N4" s="12"/>
      <c r="O4" s="12"/>
      <c r="P4" s="12"/>
      <c r="Q4" s="9"/>
    </row>
    <row r="5" ht="19" customHeight="1">
      <c r="A5" s="13"/>
      <c r="B5" t="s" s="14">
        <v>1</v>
      </c>
      <c r="C5" s="15"/>
      <c r="D5" s="15"/>
      <c r="E5" t="s" s="16">
        <v>2</v>
      </c>
      <c r="F5" t="s" s="16">
        <v>2</v>
      </c>
      <c r="G5" t="s" s="16">
        <v>2</v>
      </c>
      <c r="H5" t="s" s="17">
        <v>2</v>
      </c>
      <c r="I5" s="18"/>
      <c r="J5" t="s" s="14">
        <v>3</v>
      </c>
      <c r="K5" s="15"/>
      <c r="L5" s="15"/>
      <c r="M5" t="s" s="16">
        <v>2</v>
      </c>
      <c r="N5" t="s" s="16">
        <v>2</v>
      </c>
      <c r="O5" t="s" s="16">
        <v>2</v>
      </c>
      <c r="P5" t="s" s="17">
        <v>2</v>
      </c>
      <c r="Q5" s="19"/>
    </row>
    <row r="6" ht="20" customHeight="1">
      <c r="A6" s="13"/>
      <c r="B6" t="s" s="20">
        <v>4</v>
      </c>
      <c r="C6" s="21"/>
      <c r="D6" s="21"/>
      <c r="E6" s="22">
        <v>2024</v>
      </c>
      <c r="F6" s="22">
        <v>2025</v>
      </c>
      <c r="G6" s="22">
        <v>2026</v>
      </c>
      <c r="H6" s="23">
        <v>2027</v>
      </c>
      <c r="I6" s="18"/>
      <c r="J6" t="s" s="20">
        <v>5</v>
      </c>
      <c r="K6" s="21"/>
      <c r="L6" s="21"/>
      <c r="M6" s="22">
        <v>2024</v>
      </c>
      <c r="N6" s="22">
        <v>2025</v>
      </c>
      <c r="O6" s="22">
        <v>2026</v>
      </c>
      <c r="P6" s="23">
        <v>2027</v>
      </c>
      <c r="Q6" s="19"/>
    </row>
    <row r="7" ht="24" customHeight="1">
      <c r="A7" s="13"/>
      <c r="B7" t="s" s="24">
        <v>6</v>
      </c>
      <c r="C7" s="25"/>
      <c r="D7" s="26"/>
      <c r="E7" s="27" cm="1">
        <f t="array" ref="E7">'Capabilities'!S31</f>
        <v>1</v>
      </c>
      <c r="F7" s="27" cm="1">
        <f t="array" ref="F7">'Capabilities'!T31</f>
        <v>1.09795085383792</v>
      </c>
      <c r="G7" s="27" cm="1">
        <f t="array" ref="G7">'Capabilities'!U31</f>
        <v>1.19590170767584</v>
      </c>
      <c r="H7" s="28" cm="1">
        <f t="array" ref="H7">'Capabilities'!V31</f>
        <v>1.29385256151376</v>
      </c>
      <c r="I7" s="18"/>
      <c r="J7" t="s" s="24">
        <v>6</v>
      </c>
      <c r="K7" s="25"/>
      <c r="L7" s="26"/>
      <c r="M7" s="27" cm="1">
        <f t="array" ref="M7">'Capabilities'!S37</f>
        <v>1</v>
      </c>
      <c r="N7" s="27" cm="1">
        <f t="array" ref="N7">'Capabilities'!T37</f>
        <v>1.09795085383792</v>
      </c>
      <c r="O7" s="27" cm="1">
        <f t="array" ref="O7">'Capabilities'!U37</f>
        <v>1.19590170767584</v>
      </c>
      <c r="P7" s="28" cm="1">
        <f t="array" ref="P7">'Capabilities'!V37</f>
        <v>1.29385256151376</v>
      </c>
      <c r="Q7" s="19"/>
    </row>
    <row r="8" ht="24" customHeight="1">
      <c r="A8" s="13"/>
      <c r="B8" t="s" s="29">
        <v>7</v>
      </c>
      <c r="C8" s="30"/>
      <c r="D8" s="31"/>
      <c r="E8" s="32" cm="1">
        <f t="array" ref="E8">'Capabilities'!S32</f>
        <v>8</v>
      </c>
      <c r="F8" s="32" cm="1">
        <f t="array" ref="F8">'Capabilities'!T32</f>
        <v>8.90774593922171</v>
      </c>
      <c r="G8" s="32" cm="1">
        <f t="array" ref="G8">'Capabilities'!U32</f>
        <v>10.8068361516716</v>
      </c>
      <c r="H8" s="33" cm="1">
        <f t="array" ref="H8">'Capabilities'!V32</f>
        <v>14.1762231071624</v>
      </c>
      <c r="I8" s="18"/>
      <c r="J8" t="s" s="29">
        <v>7</v>
      </c>
      <c r="K8" s="30"/>
      <c r="L8" s="31"/>
      <c r="M8" s="32" cm="1">
        <f t="array" ref="M8">'Capabilities'!S38</f>
        <v>1</v>
      </c>
      <c r="N8" s="32" cm="1">
        <f t="array" ref="N8">'Capabilities'!T38</f>
        <v>1.20774593922171</v>
      </c>
      <c r="O8" s="32" cm="1">
        <f t="array" ref="O8">'Capabilities'!U38</f>
        <v>1.56683615167155</v>
      </c>
      <c r="P8" s="33" cm="1">
        <f t="array" ref="P8">'Capabilities'!V38</f>
        <v>2.16422310716231</v>
      </c>
      <c r="Q8" s="19"/>
    </row>
    <row r="9" ht="24" customHeight="1">
      <c r="A9" s="13"/>
      <c r="B9" t="s" s="29">
        <v>8</v>
      </c>
      <c r="C9" s="30"/>
      <c r="D9" s="31"/>
      <c r="E9" s="32" cm="1">
        <f t="array" ref="E9">'Capabilities'!S33</f>
        <v>1</v>
      </c>
      <c r="F9" s="32" cm="1">
        <f t="array" ref="F9">'Capabilities'!T33</f>
        <v>1.20774593922171</v>
      </c>
      <c r="G9" s="32" cm="1">
        <f t="array" ref="G9">'Capabilities'!U33</f>
        <v>1.56683615167155</v>
      </c>
      <c r="H9" s="33" cm="1">
        <f t="array" ref="H9">'Capabilities'!V33</f>
        <v>2.16422310716231</v>
      </c>
      <c r="I9" s="18"/>
      <c r="J9" t="s" s="29">
        <v>8</v>
      </c>
      <c r="K9" s="30"/>
      <c r="L9" s="31"/>
      <c r="M9" s="32" cm="1">
        <f t="array" ref="M9">'Capabilities'!S39</f>
        <v>3</v>
      </c>
      <c r="N9" s="32" cm="1">
        <f t="array" ref="N9">'Capabilities'!T39</f>
        <v>3.40774593922171</v>
      </c>
      <c r="O9" s="32" cm="1">
        <f t="array" ref="O9">'Capabilities'!U39</f>
        <v>4.20683615167155</v>
      </c>
      <c r="P9" s="33" cm="1">
        <f t="array" ref="P9">'Capabilities'!V39</f>
        <v>5.59622310716231</v>
      </c>
      <c r="Q9" s="19"/>
    </row>
    <row r="10" ht="24" customHeight="1">
      <c r="A10" s="13"/>
      <c r="B10" t="s" s="29">
        <v>9</v>
      </c>
      <c r="C10" s="30"/>
      <c r="D10" s="31"/>
      <c r="E10" s="32" cm="1">
        <f t="array" ref="E10">'Capabilities'!S34</f>
        <v>1</v>
      </c>
      <c r="F10" s="32" cm="1">
        <f t="array" ref="F10">'Capabilities'!T34</f>
        <v>1.3724385672974</v>
      </c>
      <c r="G10" s="32" cm="1">
        <f t="array" ref="G10">'Capabilities'!U34</f>
        <v>1.98502571853268</v>
      </c>
      <c r="H10" s="33" cm="1">
        <f t="array" ref="H10">'Capabilities'!V34</f>
        <v>3.02031602993737</v>
      </c>
      <c r="I10" s="18"/>
      <c r="J10" t="s" s="29">
        <v>9</v>
      </c>
      <c r="K10" s="30"/>
      <c r="L10" s="31"/>
      <c r="M10" s="32" cm="1">
        <f t="array" ref="M10">'Capabilities'!S40</f>
        <v>2</v>
      </c>
      <c r="N10" s="32" cm="1">
        <f t="array" ref="N10">'Capabilities'!T40</f>
        <v>2.6224385672974</v>
      </c>
      <c r="O10" s="32" cm="1">
        <f t="array" ref="O10">'Capabilities'!U40</f>
        <v>3.67252571853268</v>
      </c>
      <c r="P10" s="33" cm="1">
        <f t="array" ref="P10">'Capabilities'!V40</f>
        <v>5.46719102993737</v>
      </c>
      <c r="Q10" s="19"/>
    </row>
    <row r="11" ht="24" customHeight="1">
      <c r="A11" s="13"/>
      <c r="B11" t="s" s="29">
        <v>10</v>
      </c>
      <c r="C11" s="30"/>
      <c r="D11" s="31"/>
      <c r="E11" s="32" cm="1">
        <f t="array" ref="E11">'Capabilities'!S35</f>
        <v>1</v>
      </c>
      <c r="F11" s="32" cm="1">
        <f t="array" ref="F11">'Capabilities'!T35</f>
        <v>1.20774593922171</v>
      </c>
      <c r="G11" s="32" cm="1">
        <f t="array" ref="G11">'Capabilities'!U35</f>
        <v>1.56683615167155</v>
      </c>
      <c r="H11" s="33" cm="1">
        <f t="array" ref="H11">'Capabilities'!V35</f>
        <v>2.16422310716231</v>
      </c>
      <c r="I11" s="18"/>
      <c r="J11" t="s" s="29">
        <v>10</v>
      </c>
      <c r="K11" s="30"/>
      <c r="L11" s="31"/>
      <c r="M11" s="32" cm="1">
        <f t="array" ref="M11">'Capabilities'!S41</f>
        <v>8</v>
      </c>
      <c r="N11" s="32" cm="1">
        <f t="array" ref="N11">'Capabilities'!T41</f>
        <v>8.90774593922171</v>
      </c>
      <c r="O11" s="32" cm="1">
        <f t="array" ref="O11">'Capabilities'!U41</f>
        <v>10.8068361516716</v>
      </c>
      <c r="P11" s="33" cm="1">
        <f t="array" ref="P11">'Capabilities'!V41</f>
        <v>14.1762231071624</v>
      </c>
      <c r="Q11" s="19"/>
    </row>
    <row r="12" ht="24" customHeight="1">
      <c r="A12" s="13"/>
      <c r="B12" t="s" s="34">
        <v>11</v>
      </c>
      <c r="C12" s="35"/>
      <c r="D12" s="36"/>
      <c r="E12" s="37" cm="1">
        <f t="array" ref="E12">'Capabilities'!S36</f>
        <v>1</v>
      </c>
      <c r="F12" s="37" cm="1">
        <f t="array" ref="F12">'Capabilities'!T36</f>
        <v>1.3724385672974</v>
      </c>
      <c r="G12" s="37" cm="1">
        <f t="array" ref="G12">'Capabilities'!U36</f>
        <v>1.98502571853268</v>
      </c>
      <c r="H12" s="38" cm="1">
        <f t="array" ref="H12">'Capabilities'!V36</f>
        <v>3.02031602993737</v>
      </c>
      <c r="I12" s="18"/>
      <c r="J12" t="s" s="34">
        <v>11</v>
      </c>
      <c r="K12" s="35"/>
      <c r="L12" s="36"/>
      <c r="M12" s="37" cm="1">
        <f t="array" ref="M12">'Capabilities'!S42</f>
        <v>1</v>
      </c>
      <c r="N12" s="37" cm="1">
        <f t="array" ref="N12">'Capabilities'!T42</f>
        <v>1.3724385672974</v>
      </c>
      <c r="O12" s="37" cm="1">
        <f t="array" ref="O12">'Capabilities'!U42</f>
        <v>1.98502571853268</v>
      </c>
      <c r="P12" s="38" cm="1">
        <f t="array" ref="P12">'Capabilities'!V42</f>
        <v>3.02031602993737</v>
      </c>
      <c r="Q12" s="19"/>
    </row>
    <row r="13" ht="10" customHeight="1">
      <c r="A13" s="9"/>
      <c r="B13" s="39"/>
      <c r="C13" s="39"/>
      <c r="D13" s="39"/>
      <c r="E13" s="40"/>
      <c r="F13" s="40"/>
      <c r="G13" s="40"/>
      <c r="H13" s="40"/>
      <c r="I13" s="9"/>
      <c r="J13" s="39"/>
      <c r="K13" s="39"/>
      <c r="L13" s="39"/>
      <c r="M13" s="40"/>
      <c r="N13" s="40"/>
      <c r="O13" s="40"/>
      <c r="P13" s="40"/>
      <c r="Q13" s="9"/>
    </row>
    <row r="14" ht="19" customHeight="1">
      <c r="A14" s="13"/>
      <c r="B14" t="s" s="14">
        <v>12</v>
      </c>
      <c r="C14" s="15"/>
      <c r="D14" s="15"/>
      <c r="E14" t="s" s="16">
        <v>2</v>
      </c>
      <c r="F14" t="s" s="16">
        <v>2</v>
      </c>
      <c r="G14" t="s" s="16">
        <v>2</v>
      </c>
      <c r="H14" t="s" s="17">
        <v>2</v>
      </c>
      <c r="I14" s="18"/>
      <c r="J14" t="s" s="14">
        <v>13</v>
      </c>
      <c r="K14" s="15"/>
      <c r="L14" s="15"/>
      <c r="M14" t="s" s="16">
        <v>2</v>
      </c>
      <c r="N14" t="s" s="16">
        <v>2</v>
      </c>
      <c r="O14" t="s" s="16">
        <v>2</v>
      </c>
      <c r="P14" t="s" s="17">
        <v>2</v>
      </c>
      <c r="Q14" s="19"/>
    </row>
    <row r="15" ht="20" customHeight="1">
      <c r="A15" s="13"/>
      <c r="B15" t="s" s="20">
        <v>14</v>
      </c>
      <c r="C15" s="21"/>
      <c r="D15" s="21"/>
      <c r="E15" s="22">
        <v>2024</v>
      </c>
      <c r="F15" s="22">
        <v>2025</v>
      </c>
      <c r="G15" s="22">
        <v>2026</v>
      </c>
      <c r="H15" s="23">
        <v>2027</v>
      </c>
      <c r="I15" s="18"/>
      <c r="J15" t="s" s="20">
        <v>15</v>
      </c>
      <c r="K15" s="21"/>
      <c r="L15" s="21"/>
      <c r="M15" s="22">
        <v>2024</v>
      </c>
      <c r="N15" s="22">
        <v>2025</v>
      </c>
      <c r="O15" s="22">
        <v>2026</v>
      </c>
      <c r="P15" s="23">
        <v>2027</v>
      </c>
      <c r="Q15" s="19"/>
    </row>
    <row r="16" ht="24" customHeight="1">
      <c r="A16" s="13"/>
      <c r="B16" t="s" s="24">
        <v>6</v>
      </c>
      <c r="C16" s="25"/>
      <c r="D16" s="26"/>
      <c r="E16" s="27" cm="1">
        <f t="array" ref="E16">'Capabilities'!S43</f>
        <v>1</v>
      </c>
      <c r="F16" s="27" cm="1">
        <f t="array" ref="F16">'Capabilities'!T43</f>
        <v>1.09795085383792</v>
      </c>
      <c r="G16" s="27" cm="1">
        <f t="array" ref="G16">'Capabilities'!U43</f>
        <v>1.19590170767584</v>
      </c>
      <c r="H16" s="28" cm="1">
        <f t="array" ref="H16">'Capabilities'!V43</f>
        <v>1.29385256151376</v>
      </c>
      <c r="I16" s="18"/>
      <c r="J16" t="s" s="24">
        <v>6</v>
      </c>
      <c r="K16" s="25"/>
      <c r="L16" s="26"/>
      <c r="M16" s="27" cm="1">
        <f t="array" ref="M16">'Capabilities'!S49</f>
        <v>1</v>
      </c>
      <c r="N16" s="27" cm="1">
        <f t="array" ref="N16">'Capabilities'!T49</f>
        <v>1.09795085383792</v>
      </c>
      <c r="O16" s="27" cm="1">
        <f t="array" ref="O16">'Capabilities'!U49</f>
        <v>1.19590170767584</v>
      </c>
      <c r="P16" s="28" cm="1">
        <f t="array" ref="P16">'Capabilities'!V49</f>
        <v>1.29385256151376</v>
      </c>
      <c r="Q16" s="19"/>
    </row>
    <row r="17" ht="24" customHeight="1">
      <c r="A17" s="13"/>
      <c r="B17" t="s" s="29">
        <v>7</v>
      </c>
      <c r="C17" s="30"/>
      <c r="D17" s="31"/>
      <c r="E17" s="32" cm="1">
        <f t="array" ref="E17">'Capabilities'!S44</f>
        <v>2</v>
      </c>
      <c r="F17" s="32" cm="1">
        <f t="array" ref="F17">'Capabilities'!T44</f>
        <v>2.30774593922171</v>
      </c>
      <c r="G17" s="32" cm="1">
        <f t="array" ref="G17">'Capabilities'!U44</f>
        <v>2.88683615167155</v>
      </c>
      <c r="H17" s="33" cm="1">
        <f t="array" ref="H17">'Capabilities'!V44</f>
        <v>3.88022310716231</v>
      </c>
      <c r="I17" s="18"/>
      <c r="J17" t="s" s="29">
        <v>7</v>
      </c>
      <c r="K17" s="30"/>
      <c r="L17" s="31"/>
      <c r="M17" s="32" cm="1">
        <f t="array" ref="M17">'Capabilities'!S50</f>
        <v>1</v>
      </c>
      <c r="N17" s="32" cm="1">
        <f t="array" ref="N17">'Capabilities'!T50</f>
        <v>1.20774593922171</v>
      </c>
      <c r="O17" s="32" cm="1">
        <f t="array" ref="O17">'Capabilities'!U50</f>
        <v>1.56683615167155</v>
      </c>
      <c r="P17" s="33" cm="1">
        <f t="array" ref="P17">'Capabilities'!V50</f>
        <v>2.16422310716231</v>
      </c>
      <c r="Q17" s="19"/>
    </row>
    <row r="18" ht="24" customHeight="1">
      <c r="A18" s="13"/>
      <c r="B18" t="s" s="29">
        <v>8</v>
      </c>
      <c r="C18" s="30"/>
      <c r="D18" s="31"/>
      <c r="E18" s="32" cm="1">
        <f t="array" ref="E18">'Capabilities'!S45</f>
        <v>8</v>
      </c>
      <c r="F18" s="32" cm="1">
        <f t="array" ref="F18">'Capabilities'!T45</f>
        <v>8.90774593922171</v>
      </c>
      <c r="G18" s="32" cm="1">
        <f t="array" ref="G18">'Capabilities'!U45</f>
        <v>10.8068361516716</v>
      </c>
      <c r="H18" s="33" cm="1">
        <f t="array" ref="H18">'Capabilities'!V45</f>
        <v>14.1762231071624</v>
      </c>
      <c r="I18" s="18"/>
      <c r="J18" t="s" s="29">
        <v>8</v>
      </c>
      <c r="K18" s="30"/>
      <c r="L18" s="31"/>
      <c r="M18" s="32" cm="1">
        <f t="array" ref="M18">'Capabilities'!S51</f>
        <v>2</v>
      </c>
      <c r="N18" s="32" cm="1">
        <f t="array" ref="N18">'Capabilities'!T51</f>
        <v>2.30774593922171</v>
      </c>
      <c r="O18" s="32" cm="1">
        <f t="array" ref="O18">'Capabilities'!U51</f>
        <v>2.88683615167155</v>
      </c>
      <c r="P18" s="33" cm="1">
        <f t="array" ref="P18">'Capabilities'!V51</f>
        <v>3.88022310716231</v>
      </c>
      <c r="Q18" s="19"/>
    </row>
    <row r="19" ht="24" customHeight="1">
      <c r="A19" s="13"/>
      <c r="B19" t="s" s="29">
        <v>9</v>
      </c>
      <c r="C19" s="30"/>
      <c r="D19" s="31"/>
      <c r="E19" s="32" cm="1">
        <f t="array" ref="E19">'Capabilities'!S46</f>
        <v>3</v>
      </c>
      <c r="F19" s="32" cm="1">
        <f t="array" ref="F19">'Capabilities'!T46</f>
        <v>3.8724385672974</v>
      </c>
      <c r="G19" s="32" cm="1">
        <f t="array" ref="G19">'Capabilities'!U46</f>
        <v>5.36002571853268</v>
      </c>
      <c r="H19" s="33" cm="1">
        <f t="array" ref="H19">'Capabilities'!V46</f>
        <v>7.91406602993737</v>
      </c>
      <c r="I19" s="18"/>
      <c r="J19" t="s" s="29">
        <v>9</v>
      </c>
      <c r="K19" s="30"/>
      <c r="L19" s="31"/>
      <c r="M19" s="32" cm="1">
        <f t="array" ref="M19">'Capabilities'!S52</f>
        <v>1</v>
      </c>
      <c r="N19" s="32" cm="1">
        <f t="array" ref="N19">'Capabilities'!T52</f>
        <v>1.3724385672974</v>
      </c>
      <c r="O19" s="32" cm="1">
        <f t="array" ref="O19">'Capabilities'!U52</f>
        <v>1.98502571853268</v>
      </c>
      <c r="P19" s="33" cm="1">
        <f t="array" ref="P19">'Capabilities'!V52</f>
        <v>3.02031602993737</v>
      </c>
      <c r="Q19" s="19"/>
    </row>
    <row r="20" ht="24" customHeight="1">
      <c r="A20" s="13"/>
      <c r="B20" t="s" s="29">
        <v>10</v>
      </c>
      <c r="C20" s="30"/>
      <c r="D20" s="31"/>
      <c r="E20" s="32" cm="1">
        <f t="array" ref="E20">'Capabilities'!S47</f>
        <v>1</v>
      </c>
      <c r="F20" s="32" cm="1">
        <f t="array" ref="F20">'Capabilities'!T47</f>
        <v>1.20774593922171</v>
      </c>
      <c r="G20" s="32" cm="1">
        <f t="array" ref="G20">'Capabilities'!U47</f>
        <v>1.56683615167155</v>
      </c>
      <c r="H20" s="33" cm="1">
        <f t="array" ref="H20">'Capabilities'!V47</f>
        <v>2.16422310716231</v>
      </c>
      <c r="I20" s="18"/>
      <c r="J20" t="s" s="29">
        <v>10</v>
      </c>
      <c r="K20" s="30"/>
      <c r="L20" s="31"/>
      <c r="M20" s="32" cm="1">
        <f t="array" ref="M20">'Capabilities'!S53</f>
        <v>6</v>
      </c>
      <c r="N20" s="32" cm="1">
        <f t="array" ref="N20">'Capabilities'!T53</f>
        <v>6.70774593922171</v>
      </c>
      <c r="O20" s="32" cm="1">
        <f t="array" ref="O20">'Capabilities'!U53</f>
        <v>8.16683615167155</v>
      </c>
      <c r="P20" s="33" cm="1">
        <f t="array" ref="P20">'Capabilities'!V53</f>
        <v>10.7442231071623</v>
      </c>
      <c r="Q20" s="19"/>
    </row>
    <row r="21" ht="24" customHeight="1">
      <c r="A21" s="13"/>
      <c r="B21" t="s" s="34">
        <v>11</v>
      </c>
      <c r="C21" s="35"/>
      <c r="D21" s="36"/>
      <c r="E21" s="37" cm="1">
        <f t="array" ref="E21">'Capabilities'!S48</f>
        <v>1</v>
      </c>
      <c r="F21" s="37" cm="1">
        <f t="array" ref="F21">'Capabilities'!T48</f>
        <v>1.3724385672974</v>
      </c>
      <c r="G21" s="37" cm="1">
        <f t="array" ref="G21">'Capabilities'!U48</f>
        <v>1.98502571853268</v>
      </c>
      <c r="H21" s="38" cm="1">
        <f t="array" ref="H21">'Capabilities'!V48</f>
        <v>3.02031602993737</v>
      </c>
      <c r="I21" s="18"/>
      <c r="J21" t="s" s="34">
        <v>11</v>
      </c>
      <c r="K21" s="35"/>
      <c r="L21" s="36"/>
      <c r="M21" s="37" cm="1">
        <f t="array" ref="M21">'Capabilities'!S54</f>
        <v>1</v>
      </c>
      <c r="N21" s="37" cm="1">
        <f t="array" ref="N21">'Capabilities'!T54</f>
        <v>1.3724385672974</v>
      </c>
      <c r="O21" s="37" cm="1">
        <f t="array" ref="O21">'Capabilities'!U54</f>
        <v>1.98502571853268</v>
      </c>
      <c r="P21" s="38" cm="1">
        <f t="array" ref="P21">'Capabilities'!V54</f>
        <v>3.02031602993737</v>
      </c>
      <c r="Q21" s="19"/>
    </row>
    <row r="22" ht="10" customHeight="1">
      <c r="A22" s="9"/>
      <c r="B22" s="39"/>
      <c r="C22" s="39"/>
      <c r="D22" s="39"/>
      <c r="E22" s="40"/>
      <c r="F22" s="40"/>
      <c r="G22" s="40"/>
      <c r="H22" s="40"/>
      <c r="I22" s="9"/>
      <c r="J22" s="39"/>
      <c r="K22" s="39"/>
      <c r="L22" s="39"/>
      <c r="M22" s="40"/>
      <c r="N22" s="40"/>
      <c r="O22" s="40"/>
      <c r="P22" s="40"/>
      <c r="Q22" s="9"/>
    </row>
    <row r="23" ht="19" customHeight="1">
      <c r="A23" s="13"/>
      <c r="B23" t="s" s="14">
        <v>16</v>
      </c>
      <c r="C23" s="15"/>
      <c r="D23" s="15"/>
      <c r="E23" t="s" s="16">
        <v>2</v>
      </c>
      <c r="F23" t="s" s="16">
        <v>2</v>
      </c>
      <c r="G23" t="s" s="16">
        <v>2</v>
      </c>
      <c r="H23" t="s" s="17">
        <v>2</v>
      </c>
      <c r="I23" s="18"/>
      <c r="J23" t="s" s="14">
        <v>17</v>
      </c>
      <c r="K23" s="15"/>
      <c r="L23" s="15"/>
      <c r="M23" t="s" s="16">
        <v>2</v>
      </c>
      <c r="N23" t="s" s="16">
        <v>2</v>
      </c>
      <c r="O23" t="s" s="16">
        <v>2</v>
      </c>
      <c r="P23" t="s" s="17">
        <v>2</v>
      </c>
      <c r="Q23" s="19"/>
    </row>
    <row r="24" ht="20" customHeight="1">
      <c r="A24" s="13"/>
      <c r="B24" t="s" s="20">
        <v>18</v>
      </c>
      <c r="C24" s="21"/>
      <c r="D24" s="21"/>
      <c r="E24" s="22">
        <v>2024</v>
      </c>
      <c r="F24" s="22">
        <v>2025</v>
      </c>
      <c r="G24" s="22">
        <v>2026</v>
      </c>
      <c r="H24" s="23">
        <v>2027</v>
      </c>
      <c r="I24" s="18"/>
      <c r="J24" t="s" s="20">
        <v>19</v>
      </c>
      <c r="K24" s="21"/>
      <c r="L24" s="21"/>
      <c r="M24" s="22">
        <v>2024</v>
      </c>
      <c r="N24" s="22">
        <v>2025</v>
      </c>
      <c r="O24" s="22">
        <v>2026</v>
      </c>
      <c r="P24" s="23">
        <v>2027</v>
      </c>
      <c r="Q24" s="19"/>
    </row>
    <row r="25" ht="24" customHeight="1">
      <c r="A25" s="13"/>
      <c r="B25" t="s" s="24">
        <v>6</v>
      </c>
      <c r="C25" s="25"/>
      <c r="D25" s="26"/>
      <c r="E25" s="27" cm="1">
        <f t="array" ref="E25">'Capabilities'!S55</f>
        <v>1</v>
      </c>
      <c r="F25" s="27" cm="1">
        <f t="array" ref="F25">'Capabilities'!T55</f>
        <v>1.09795085383792</v>
      </c>
      <c r="G25" s="27" cm="1">
        <f t="array" ref="G25">'Capabilities'!U55</f>
        <v>1.19590170767584</v>
      </c>
      <c r="H25" s="28" cm="1">
        <f t="array" ref="H25">'Capabilities'!V55</f>
        <v>1.29385256151376</v>
      </c>
      <c r="I25" s="18"/>
      <c r="J25" t="s" s="24">
        <v>6</v>
      </c>
      <c r="K25" s="25"/>
      <c r="L25" s="26"/>
      <c r="M25" s="27" cm="1">
        <f t="array" ref="M25">'Capabilities'!S61</f>
        <v>1</v>
      </c>
      <c r="N25" s="27" cm="1">
        <f t="array" ref="N25">'Capabilities'!T61</f>
        <v>1.09795085383792</v>
      </c>
      <c r="O25" s="27" cm="1">
        <f t="array" ref="O25">'Capabilities'!U61</f>
        <v>1.19590170767584</v>
      </c>
      <c r="P25" s="28" cm="1">
        <f t="array" ref="P25">'Capabilities'!V61</f>
        <v>1.29385256151376</v>
      </c>
      <c r="Q25" s="19"/>
    </row>
    <row r="26" ht="24" customHeight="1">
      <c r="A26" s="13"/>
      <c r="B26" t="s" s="29">
        <v>7</v>
      </c>
      <c r="C26" s="30"/>
      <c r="D26" s="31"/>
      <c r="E26" s="32" cm="1">
        <f t="array" ref="E26">'Capabilities'!S56</f>
        <v>4</v>
      </c>
      <c r="F26" s="32" cm="1">
        <f t="array" ref="F26">'Capabilities'!T56</f>
        <v>4.50774593922171</v>
      </c>
      <c r="G26" s="32" cm="1">
        <f t="array" ref="G26">'Capabilities'!U56</f>
        <v>5.52683615167155</v>
      </c>
      <c r="H26" s="33" cm="1">
        <f t="array" ref="H26">'Capabilities'!V56</f>
        <v>7.31222310716231</v>
      </c>
      <c r="I26" s="18"/>
      <c r="J26" t="s" s="29">
        <v>7</v>
      </c>
      <c r="K26" s="30"/>
      <c r="L26" s="31"/>
      <c r="M26" s="32" cm="1">
        <f t="array" ref="M26">'Capabilities'!S62</f>
        <v>1</v>
      </c>
      <c r="N26" s="32" cm="1">
        <f t="array" ref="N26">'Capabilities'!T62</f>
        <v>1.20774593922171</v>
      </c>
      <c r="O26" s="32" cm="1">
        <f t="array" ref="O26">'Capabilities'!U62</f>
        <v>1.56683615167155</v>
      </c>
      <c r="P26" s="33" cm="1">
        <f t="array" ref="P26">'Capabilities'!V62</f>
        <v>2.16422310716231</v>
      </c>
      <c r="Q26" s="19"/>
    </row>
    <row r="27" ht="24" customHeight="1">
      <c r="A27" s="13"/>
      <c r="B27" t="s" s="29">
        <v>8</v>
      </c>
      <c r="C27" s="30"/>
      <c r="D27" s="31"/>
      <c r="E27" s="32" cm="1">
        <f t="array" ref="E27">'Capabilities'!S57</f>
        <v>7</v>
      </c>
      <c r="F27" s="32" cm="1">
        <f t="array" ref="F27">'Capabilities'!T57</f>
        <v>7.80774593922171</v>
      </c>
      <c r="G27" s="32" cm="1">
        <f t="array" ref="G27">'Capabilities'!U57</f>
        <v>9.48683615167155</v>
      </c>
      <c r="H27" s="33" cm="1">
        <f t="array" ref="H27">'Capabilities'!V57</f>
        <v>12.4602231071623</v>
      </c>
      <c r="I27" s="18"/>
      <c r="J27" t="s" s="29">
        <v>8</v>
      </c>
      <c r="K27" s="30"/>
      <c r="L27" s="31"/>
      <c r="M27" s="32" cm="1">
        <f t="array" ref="M27">'Capabilities'!S63</f>
        <v>1</v>
      </c>
      <c r="N27" s="32" cm="1">
        <f t="array" ref="N27">'Capabilities'!T63</f>
        <v>1.20774593922171</v>
      </c>
      <c r="O27" s="32" cm="1">
        <f t="array" ref="O27">'Capabilities'!U63</f>
        <v>1.56683615167155</v>
      </c>
      <c r="P27" s="33" cm="1">
        <f t="array" ref="P27">'Capabilities'!V63</f>
        <v>2.16422310716231</v>
      </c>
      <c r="Q27" s="19"/>
    </row>
    <row r="28" ht="24" customHeight="1">
      <c r="A28" s="13"/>
      <c r="B28" t="s" s="29">
        <v>9</v>
      </c>
      <c r="C28" s="30"/>
      <c r="D28" s="31"/>
      <c r="E28" s="32" cm="1">
        <f t="array" ref="E28">'Capabilities'!S58</f>
        <v>1</v>
      </c>
      <c r="F28" s="32" cm="1">
        <f t="array" ref="F28">'Capabilities'!T58</f>
        <v>1.3724385672974</v>
      </c>
      <c r="G28" s="32" cm="1">
        <f t="array" ref="G28">'Capabilities'!U58</f>
        <v>1.98502571853268</v>
      </c>
      <c r="H28" s="33" cm="1">
        <f t="array" ref="H28">'Capabilities'!V58</f>
        <v>3.02031602993737</v>
      </c>
      <c r="I28" s="18"/>
      <c r="J28" t="s" s="29">
        <v>9</v>
      </c>
      <c r="K28" s="30"/>
      <c r="L28" s="31"/>
      <c r="M28" s="32" cm="1">
        <f t="array" ref="M28">'Capabilities'!S64</f>
        <v>3</v>
      </c>
      <c r="N28" s="32" cm="1">
        <f t="array" ref="N28">'Capabilities'!T64</f>
        <v>3.8724385672974</v>
      </c>
      <c r="O28" s="32" cm="1">
        <f t="array" ref="O28">'Capabilities'!U64</f>
        <v>5.36002571853268</v>
      </c>
      <c r="P28" s="33" cm="1">
        <f t="array" ref="P28">'Capabilities'!V64</f>
        <v>7.91406602993737</v>
      </c>
      <c r="Q28" s="19"/>
    </row>
    <row r="29" ht="24" customHeight="1">
      <c r="A29" s="13"/>
      <c r="B29" t="s" s="29">
        <v>10</v>
      </c>
      <c r="C29" s="30"/>
      <c r="D29" s="31"/>
      <c r="E29" s="32" cm="1">
        <f t="array" ref="E29">'Capabilities'!S59</f>
        <v>1</v>
      </c>
      <c r="F29" s="32" cm="1">
        <f t="array" ref="F29">'Capabilities'!T59</f>
        <v>1.20774593922171</v>
      </c>
      <c r="G29" s="32" cm="1">
        <f t="array" ref="G29">'Capabilities'!U59</f>
        <v>1.56683615167155</v>
      </c>
      <c r="H29" s="33" cm="1">
        <f t="array" ref="H29">'Capabilities'!V59</f>
        <v>2.16422310716231</v>
      </c>
      <c r="I29" s="18"/>
      <c r="J29" t="s" s="29">
        <v>10</v>
      </c>
      <c r="K29" s="30"/>
      <c r="L29" s="31"/>
      <c r="M29" s="32" cm="1">
        <f t="array" ref="M29">'Capabilities'!S65</f>
        <v>1</v>
      </c>
      <c r="N29" s="32" cm="1">
        <f t="array" ref="N29">'Capabilities'!T65</f>
        <v>1.20774593922171</v>
      </c>
      <c r="O29" s="32" cm="1">
        <f t="array" ref="O29">'Capabilities'!U65</f>
        <v>1.56683615167155</v>
      </c>
      <c r="P29" s="33" cm="1">
        <f t="array" ref="P29">'Capabilities'!V65</f>
        <v>2.16422310716231</v>
      </c>
      <c r="Q29" s="19"/>
    </row>
    <row r="30" ht="24" customHeight="1">
      <c r="A30" s="13"/>
      <c r="B30" t="s" s="34">
        <v>11</v>
      </c>
      <c r="C30" s="35"/>
      <c r="D30" s="36"/>
      <c r="E30" s="37" cm="1">
        <f t="array" ref="E30">'Capabilities'!S60</f>
        <v>1</v>
      </c>
      <c r="F30" s="37" cm="1">
        <f t="array" ref="F30">'Capabilities'!T60</f>
        <v>1.3724385672974</v>
      </c>
      <c r="G30" s="37" cm="1">
        <f t="array" ref="G30">'Capabilities'!U60</f>
        <v>1.98502571853268</v>
      </c>
      <c r="H30" s="38" cm="1">
        <f t="array" ref="H30">'Capabilities'!V60</f>
        <v>3.02031602993737</v>
      </c>
      <c r="I30" s="18"/>
      <c r="J30" t="s" s="34">
        <v>11</v>
      </c>
      <c r="K30" s="35"/>
      <c r="L30" s="36"/>
      <c r="M30" s="37" cm="1">
        <f t="array" ref="M30">'Capabilities'!S66</f>
        <v>1</v>
      </c>
      <c r="N30" s="37" cm="1">
        <f t="array" ref="N30">'Capabilities'!T66</f>
        <v>1.3724385672974</v>
      </c>
      <c r="O30" s="37" cm="1">
        <f t="array" ref="O30">'Capabilities'!U66</f>
        <v>1.98502571853268</v>
      </c>
      <c r="P30" s="38" cm="1">
        <f t="array" ref="P30">'Capabilities'!V66</f>
        <v>3.02031602993737</v>
      </c>
      <c r="Q30" s="19"/>
    </row>
    <row r="31" ht="10" customHeight="1">
      <c r="A31" s="9"/>
      <c r="B31" s="39"/>
      <c r="C31" s="39"/>
      <c r="D31" s="39"/>
      <c r="E31" s="40"/>
      <c r="F31" s="40"/>
      <c r="G31" s="40"/>
      <c r="H31" s="40"/>
      <c r="I31" s="9"/>
      <c r="J31" s="39"/>
      <c r="K31" s="39"/>
      <c r="L31" s="39"/>
      <c r="M31" s="40"/>
      <c r="N31" s="40"/>
      <c r="O31" s="40"/>
      <c r="P31" s="40"/>
      <c r="Q31" s="9"/>
    </row>
    <row r="32" ht="19" customHeight="1">
      <c r="A32" s="13"/>
      <c r="B32" t="s" s="14">
        <v>20</v>
      </c>
      <c r="C32" s="15"/>
      <c r="D32" s="15"/>
      <c r="E32" t="s" s="16">
        <v>2</v>
      </c>
      <c r="F32" t="s" s="16">
        <v>2</v>
      </c>
      <c r="G32" t="s" s="16">
        <v>2</v>
      </c>
      <c r="H32" t="s" s="17">
        <v>2</v>
      </c>
      <c r="I32" s="18"/>
      <c r="J32" t="s" s="14">
        <v>21</v>
      </c>
      <c r="K32" s="15"/>
      <c r="L32" s="15"/>
      <c r="M32" t="s" s="16">
        <v>2</v>
      </c>
      <c r="N32" t="s" s="16">
        <v>2</v>
      </c>
      <c r="O32" t="s" s="16">
        <v>2</v>
      </c>
      <c r="P32" t="s" s="17">
        <v>2</v>
      </c>
      <c r="Q32" s="19"/>
    </row>
    <row r="33" ht="20" customHeight="1">
      <c r="A33" s="13"/>
      <c r="B33" t="s" s="20">
        <v>22</v>
      </c>
      <c r="C33" s="21"/>
      <c r="D33" s="21"/>
      <c r="E33" s="22">
        <v>2024</v>
      </c>
      <c r="F33" s="22">
        <v>2025</v>
      </c>
      <c r="G33" s="22">
        <v>2026</v>
      </c>
      <c r="H33" s="23">
        <v>2027</v>
      </c>
      <c r="I33" s="18"/>
      <c r="J33" t="s" s="20">
        <v>23</v>
      </c>
      <c r="K33" s="21"/>
      <c r="L33" s="21"/>
      <c r="M33" s="22">
        <v>2024</v>
      </c>
      <c r="N33" s="22">
        <v>2025</v>
      </c>
      <c r="O33" s="22">
        <v>2026</v>
      </c>
      <c r="P33" s="23">
        <v>2027</v>
      </c>
      <c r="Q33" s="19"/>
    </row>
    <row r="34" ht="24" customHeight="1">
      <c r="A34" s="13"/>
      <c r="B34" t="s" s="24">
        <v>6</v>
      </c>
      <c r="C34" s="25"/>
      <c r="D34" s="26"/>
      <c r="E34" s="27" cm="1">
        <f t="array" ref="E34">'Capabilities'!S67</f>
        <v>1</v>
      </c>
      <c r="F34" s="27" cm="1">
        <f t="array" ref="F34">'Capabilities'!T67</f>
        <v>1.09795085383792</v>
      </c>
      <c r="G34" s="27" cm="1">
        <f t="array" ref="G34">'Capabilities'!U67</f>
        <v>1.19590170767584</v>
      </c>
      <c r="H34" s="28" cm="1">
        <f t="array" ref="H34">'Capabilities'!V67</f>
        <v>1.29385256151376</v>
      </c>
      <c r="I34" s="18"/>
      <c r="J34" t="s" s="24">
        <v>6</v>
      </c>
      <c r="K34" s="25"/>
      <c r="L34" s="26"/>
      <c r="M34" s="27" cm="1">
        <f t="array" ref="M34">'Capabilities'!S73</f>
        <v>1</v>
      </c>
      <c r="N34" s="27" cm="1">
        <f t="array" ref="N34">'Capabilities'!T73</f>
        <v>1.09795085383792</v>
      </c>
      <c r="O34" s="27" cm="1">
        <f t="array" ref="O34">'Capabilities'!U73</f>
        <v>1.19590170767584</v>
      </c>
      <c r="P34" s="28" cm="1">
        <f t="array" ref="P34">'Capabilities'!V73</f>
        <v>1.29385256151376</v>
      </c>
      <c r="Q34" s="19"/>
    </row>
    <row r="35" ht="24" customHeight="1">
      <c r="A35" s="13"/>
      <c r="B35" t="s" s="29">
        <v>7</v>
      </c>
      <c r="C35" s="30"/>
      <c r="D35" s="31"/>
      <c r="E35" s="32" cm="1">
        <f t="array" ref="E35">'Capabilities'!S68</f>
        <v>2</v>
      </c>
      <c r="F35" s="32" cm="1">
        <f t="array" ref="F35">'Capabilities'!T68</f>
        <v>2.30774593922171</v>
      </c>
      <c r="G35" s="32" cm="1">
        <f t="array" ref="G35">'Capabilities'!U68</f>
        <v>2.88683615167155</v>
      </c>
      <c r="H35" s="33" cm="1">
        <f t="array" ref="H35">'Capabilities'!V68</f>
        <v>3.88022310716231</v>
      </c>
      <c r="I35" s="18"/>
      <c r="J35" t="s" s="29">
        <v>7</v>
      </c>
      <c r="K35" s="30"/>
      <c r="L35" s="31"/>
      <c r="M35" s="32" cm="1">
        <f t="array" ref="M35">'Capabilities'!S74</f>
        <v>2</v>
      </c>
      <c r="N35" s="32" cm="1">
        <f t="array" ref="N35">'Capabilities'!T74</f>
        <v>2.30774593922171</v>
      </c>
      <c r="O35" s="32" cm="1">
        <f t="array" ref="O35">'Capabilities'!U74</f>
        <v>2.88683615167155</v>
      </c>
      <c r="P35" s="33" cm="1">
        <f t="array" ref="P35">'Capabilities'!V74</f>
        <v>3.88022310716231</v>
      </c>
      <c r="Q35" s="19"/>
    </row>
    <row r="36" ht="24" customHeight="1">
      <c r="A36" s="13"/>
      <c r="B36" t="s" s="29">
        <v>8</v>
      </c>
      <c r="C36" s="30"/>
      <c r="D36" s="31"/>
      <c r="E36" s="32" cm="1">
        <f t="array" ref="E36">'Capabilities'!S69</f>
        <v>1</v>
      </c>
      <c r="F36" s="32" cm="1">
        <f t="array" ref="F36">'Capabilities'!T69</f>
        <v>1.20774593922171</v>
      </c>
      <c r="G36" s="32" cm="1">
        <f t="array" ref="G36">'Capabilities'!U69</f>
        <v>1.56683615167155</v>
      </c>
      <c r="H36" s="33" cm="1">
        <f t="array" ref="H36">'Capabilities'!V69</f>
        <v>2.16422310716231</v>
      </c>
      <c r="I36" s="18"/>
      <c r="J36" t="s" s="29">
        <v>8</v>
      </c>
      <c r="K36" s="30"/>
      <c r="L36" s="31"/>
      <c r="M36" s="32" cm="1">
        <f t="array" ref="M36">'Capabilities'!S75</f>
        <v>3</v>
      </c>
      <c r="N36" s="32" cm="1">
        <f t="array" ref="N36">'Capabilities'!T75</f>
        <v>3.40774593922171</v>
      </c>
      <c r="O36" s="32" cm="1">
        <f t="array" ref="O36">'Capabilities'!U75</f>
        <v>4.20683615167155</v>
      </c>
      <c r="P36" s="33" cm="1">
        <f t="array" ref="P36">'Capabilities'!V75</f>
        <v>5.59622310716231</v>
      </c>
      <c r="Q36" s="19"/>
    </row>
    <row r="37" ht="24" customHeight="1">
      <c r="A37" s="13"/>
      <c r="B37" t="s" s="29">
        <v>9</v>
      </c>
      <c r="C37" s="30"/>
      <c r="D37" s="31"/>
      <c r="E37" s="32" cm="1">
        <f t="array" ref="E37">'Capabilities'!S70</f>
        <v>1</v>
      </c>
      <c r="F37" s="32" cm="1">
        <f t="array" ref="F37">'Capabilities'!T70</f>
        <v>1.3724385672974</v>
      </c>
      <c r="G37" s="32" cm="1">
        <f t="array" ref="G37">'Capabilities'!U70</f>
        <v>1.98502571853268</v>
      </c>
      <c r="H37" s="33" cm="1">
        <f t="array" ref="H37">'Capabilities'!V70</f>
        <v>3.02031602993737</v>
      </c>
      <c r="I37" s="18"/>
      <c r="J37" t="s" s="29">
        <v>9</v>
      </c>
      <c r="K37" s="30"/>
      <c r="L37" s="31"/>
      <c r="M37" s="32" cm="1">
        <f t="array" ref="M37">'Capabilities'!S76</f>
        <v>1</v>
      </c>
      <c r="N37" s="32" cm="1">
        <f t="array" ref="N37">'Capabilities'!T76</f>
        <v>1.3724385672974</v>
      </c>
      <c r="O37" s="32" cm="1">
        <f t="array" ref="O37">'Capabilities'!U76</f>
        <v>1.98502571853268</v>
      </c>
      <c r="P37" s="33" cm="1">
        <f t="array" ref="P37">'Capabilities'!V76</f>
        <v>3.02031602993737</v>
      </c>
      <c r="Q37" s="19"/>
    </row>
    <row r="38" ht="24" customHeight="1">
      <c r="A38" s="13"/>
      <c r="B38" t="s" s="29">
        <v>10</v>
      </c>
      <c r="C38" s="30"/>
      <c r="D38" s="31"/>
      <c r="E38" s="32" cm="1">
        <f t="array" ref="E38">'Capabilities'!S71</f>
        <v>10</v>
      </c>
      <c r="F38" s="32" cm="1">
        <f t="array" ref="F38">'Capabilities'!T71</f>
        <v>10.0979508538379</v>
      </c>
      <c r="G38" s="32" cm="1">
        <f t="array" ref="G38">'Capabilities'!U71</f>
        <v>12.235082049211</v>
      </c>
      <c r="H38" s="33" cm="1">
        <f t="array" ref="H38">'Capabilities'!V71</f>
        <v>16.0329427739636</v>
      </c>
      <c r="I38" s="18"/>
      <c r="J38" t="s" s="29">
        <v>10</v>
      </c>
      <c r="K38" s="30"/>
      <c r="L38" s="31"/>
      <c r="M38" s="32" cm="1">
        <f t="array" ref="M38">'Capabilities'!S77</f>
        <v>7</v>
      </c>
      <c r="N38" s="32" cm="1">
        <f t="array" ref="N38">'Capabilities'!T77</f>
        <v>7.80774593922171</v>
      </c>
      <c r="O38" s="32" cm="1">
        <f t="array" ref="O38">'Capabilities'!U77</f>
        <v>9.48683615167155</v>
      </c>
      <c r="P38" s="33" cm="1">
        <f t="array" ref="P38">'Capabilities'!V77</f>
        <v>12.4602231071623</v>
      </c>
      <c r="Q38" s="19"/>
    </row>
    <row r="39" ht="24" customHeight="1">
      <c r="A39" s="13"/>
      <c r="B39" t="s" s="34">
        <v>11</v>
      </c>
      <c r="C39" s="35"/>
      <c r="D39" s="36"/>
      <c r="E39" s="37" cm="1">
        <f t="array" ref="E39">'Capabilities'!S72</f>
        <v>1</v>
      </c>
      <c r="F39" s="37" cm="1">
        <f t="array" ref="F39">'Capabilities'!T72</f>
        <v>1.3724385672974</v>
      </c>
      <c r="G39" s="37" cm="1">
        <f t="array" ref="G39">'Capabilities'!U72</f>
        <v>1.98502571853268</v>
      </c>
      <c r="H39" s="38" cm="1">
        <f t="array" ref="H39">'Capabilities'!V72</f>
        <v>3.02031602993737</v>
      </c>
      <c r="I39" s="18"/>
      <c r="J39" t="s" s="34">
        <v>11</v>
      </c>
      <c r="K39" s="35"/>
      <c r="L39" s="36"/>
      <c r="M39" s="37" cm="1">
        <f t="array" ref="M39">'Capabilities'!S78</f>
        <v>1</v>
      </c>
      <c r="N39" s="37" cm="1">
        <f t="array" ref="N39">'Capabilities'!T78</f>
        <v>1.3724385672974</v>
      </c>
      <c r="O39" s="37" cm="1">
        <f t="array" ref="O39">'Capabilities'!U78</f>
        <v>1.98502571853268</v>
      </c>
      <c r="P39" s="38" cm="1">
        <f t="array" ref="P39">'Capabilities'!V78</f>
        <v>3.02031602993737</v>
      </c>
      <c r="Q39" s="19"/>
    </row>
    <row r="40" ht="20" customHeight="1">
      <c r="A40" s="9"/>
      <c r="B40" s="41"/>
      <c r="C40" s="41"/>
      <c r="D40" s="41"/>
      <c r="E40" s="41"/>
      <c r="F40" s="41"/>
      <c r="G40" s="41"/>
      <c r="H40" s="41"/>
      <c r="I40" s="9"/>
      <c r="J40" s="41"/>
      <c r="K40" s="41"/>
      <c r="L40" s="41"/>
      <c r="M40" s="41"/>
      <c r="N40" s="41"/>
      <c r="O40" s="41"/>
      <c r="P40" s="41"/>
      <c r="Q40" s="9"/>
    </row>
    <row r="41" ht="30" customHeight="1">
      <c r="A41" s="9"/>
      <c r="B41" t="s" s="42">
        <v>24</v>
      </c>
      <c r="C41" s="43"/>
      <c r="D41" s="43"/>
      <c r="E41" s="43"/>
      <c r="F41" s="43"/>
      <c r="G41" s="43"/>
      <c r="H41" s="43"/>
      <c r="I41" s="9"/>
      <c r="J41" t="s" s="42">
        <v>25</v>
      </c>
      <c r="K41" s="43"/>
      <c r="L41" s="43"/>
      <c r="M41" s="43"/>
      <c r="N41" s="43"/>
      <c r="O41" s="43"/>
      <c r="P41" s="43"/>
      <c r="Q41" s="9"/>
    </row>
    <row r="42" ht="20" customHeight="1">
      <c r="A42" s="44"/>
      <c r="B42" t="s" s="45">
        <v>26</v>
      </c>
      <c r="C42" t="s" s="46">
        <v>27</v>
      </c>
      <c r="D42" s="47"/>
      <c r="E42" t="s" s="48">
        <v>28</v>
      </c>
      <c r="F42" s="47"/>
      <c r="G42" t="s" s="48">
        <v>29</v>
      </c>
      <c r="H42" s="49"/>
      <c r="I42" s="50"/>
      <c r="J42" t="s" s="45">
        <v>26</v>
      </c>
      <c r="K42" t="s" s="46">
        <v>27</v>
      </c>
      <c r="L42" s="47"/>
      <c r="M42" t="s" s="48">
        <v>28</v>
      </c>
      <c r="N42" s="47"/>
      <c r="O42" t="s" s="48">
        <v>29</v>
      </c>
      <c r="P42" s="49"/>
      <c r="Q42" s="51"/>
    </row>
    <row r="43" ht="20" customHeight="1">
      <c r="A43" s="44"/>
      <c r="B43" s="52"/>
      <c r="C43" t="s" s="53">
        <v>30</v>
      </c>
      <c r="D43" s="54"/>
      <c r="E43" t="s" s="55">
        <v>31</v>
      </c>
      <c r="F43" s="54"/>
      <c r="G43" t="s" s="55">
        <v>32</v>
      </c>
      <c r="H43" s="56"/>
      <c r="I43" s="57"/>
      <c r="J43" s="52"/>
      <c r="K43" t="s" s="53">
        <v>30</v>
      </c>
      <c r="L43" s="54"/>
      <c r="M43" t="s" s="55">
        <v>31</v>
      </c>
      <c r="N43" s="54"/>
      <c r="O43" t="s" s="55">
        <v>32</v>
      </c>
      <c r="P43" s="56"/>
      <c r="Q43" s="51"/>
    </row>
    <row r="44" ht="24" customHeight="1">
      <c r="A44" s="58"/>
      <c r="B44" t="s" s="59">
        <v>7</v>
      </c>
      <c r="C44" s="60" cm="1">
        <f t="array" ref="C44">'Spending'!AC48</f>
        <v>0</v>
      </c>
      <c r="D44" s="60"/>
      <c r="E44" s="60" cm="1">
        <f t="array" ref="E44">'Spending'!AD48</f>
        <v>0</v>
      </c>
      <c r="F44" s="60"/>
      <c r="G44" s="60" cm="1">
        <f t="array" ref="G44">'Spending'!AE48</f>
        <v>0</v>
      </c>
      <c r="H44" s="61"/>
      <c r="I44" s="62"/>
      <c r="J44" t="s" s="59">
        <v>7</v>
      </c>
      <c r="K44" s="60" cm="1">
        <f t="array" ref="K44">'Spending'!AH56</f>
        <v>62.7789373763226</v>
      </c>
      <c r="L44" s="60"/>
      <c r="M44" s="60" cm="1">
        <f t="array" ref="M44">'Spending'!AI56</f>
        <v>163.891824233889</v>
      </c>
      <c r="N44" s="60"/>
      <c r="O44" s="60" cm="1">
        <f t="array" ref="O44">'Spending'!AJ56</f>
        <v>378.099115358421</v>
      </c>
      <c r="P44" s="61"/>
      <c r="Q44" s="51"/>
    </row>
    <row r="45" ht="24" customHeight="1">
      <c r="A45" s="58"/>
      <c r="B45" t="s" s="63">
        <v>8</v>
      </c>
      <c r="C45" s="64" cm="1">
        <f t="array" ref="C45">'Spending'!AC49</f>
        <v>0</v>
      </c>
      <c r="D45" s="64"/>
      <c r="E45" s="64" cm="1">
        <f t="array" ref="E45">'Spending'!AD49</f>
        <v>0</v>
      </c>
      <c r="F45" s="64"/>
      <c r="G45" s="64" cm="1">
        <f t="array" ref="G45">'Spending'!AE49</f>
        <v>0</v>
      </c>
      <c r="H45" s="65"/>
      <c r="I45" s="62"/>
      <c r="J45" t="s" s="63">
        <v>8</v>
      </c>
      <c r="K45" s="64" cm="1">
        <f t="array" ref="K45">'Spending'!AH57</f>
        <v>39.7791315702661</v>
      </c>
      <c r="L45" s="64"/>
      <c r="M45" s="64" cm="1">
        <f t="array" ref="M45">'Spending'!AI57</f>
        <v>83.9360083593739</v>
      </c>
      <c r="N45" s="64"/>
      <c r="O45" s="64" cm="1">
        <f t="array" ref="O45">'Spending'!AJ57</f>
        <v>237.479113742924</v>
      </c>
      <c r="P45" s="65"/>
      <c r="Q45" s="51"/>
    </row>
    <row r="46" ht="24" customHeight="1">
      <c r="A46" s="58"/>
      <c r="B46" t="s" s="63">
        <v>9</v>
      </c>
      <c r="C46" s="64" cm="1">
        <f t="array" ref="C46">'Spending'!AC50</f>
        <v>0</v>
      </c>
      <c r="D46" s="64"/>
      <c r="E46" s="64" cm="1">
        <f t="array" ref="E46">'Spending'!AD50</f>
        <v>0</v>
      </c>
      <c r="F46" s="64"/>
      <c r="G46" s="64" cm="1">
        <f t="array" ref="G46">'Spending'!AE50</f>
        <v>0</v>
      </c>
      <c r="H46" s="65"/>
      <c r="I46" s="62"/>
      <c r="J46" t="s" s="63">
        <v>9</v>
      </c>
      <c r="K46" s="64" cm="1">
        <f t="array" ref="K46">'Spending'!AH58</f>
        <v>24.0116448465554</v>
      </c>
      <c r="L46" s="64"/>
      <c r="M46" s="64" cm="1">
        <f t="array" ref="M46">'Spending'!AI58</f>
        <v>56.1582419809858</v>
      </c>
      <c r="N46" s="64"/>
      <c r="O46" s="64" cm="1">
        <f t="array" ref="O46">'Spending'!AJ58</f>
        <v>161.371533517068</v>
      </c>
      <c r="P46" s="65"/>
      <c r="Q46" s="51"/>
    </row>
    <row r="47" ht="24" customHeight="1">
      <c r="A47" s="58"/>
      <c r="B47" t="s" s="63">
        <v>10</v>
      </c>
      <c r="C47" s="64" cm="1">
        <f t="array" ref="C47">'Spending'!AC51</f>
        <v>0</v>
      </c>
      <c r="D47" s="64"/>
      <c r="E47" s="64" cm="1">
        <f t="array" ref="E47">'Spending'!AD51</f>
        <v>0</v>
      </c>
      <c r="F47" s="64"/>
      <c r="G47" s="64" cm="1">
        <f t="array" ref="G47">'Spending'!AE51</f>
        <v>0</v>
      </c>
      <c r="H47" s="65"/>
      <c r="I47" s="62"/>
      <c r="J47" t="s" s="63">
        <v>10</v>
      </c>
      <c r="K47" s="64" cm="1">
        <f t="array" ref="K47">'Spending'!AH59</f>
        <v>52.1771542401616</v>
      </c>
      <c r="L47" s="64"/>
      <c r="M47" s="64" cm="1">
        <f t="array" ref="M47">'Spending'!AI59</f>
        <v>117.577396766368</v>
      </c>
      <c r="N47" s="64"/>
      <c r="O47" s="64" cm="1">
        <f t="array" ref="O47">'Spending'!AJ59</f>
        <v>226.649064237769</v>
      </c>
      <c r="P47" s="65"/>
      <c r="Q47" s="51"/>
    </row>
    <row r="48" ht="24" customHeight="1">
      <c r="A48" s="58"/>
      <c r="B48" t="s" s="66">
        <v>11</v>
      </c>
      <c r="C48" s="67" cm="1">
        <f t="array" ref="C48">'Spending'!AC52</f>
        <v>0</v>
      </c>
      <c r="D48" s="67"/>
      <c r="E48" s="67" cm="1">
        <f t="array" ref="E48">'Spending'!AD52</f>
        <v>0</v>
      </c>
      <c r="F48" s="67"/>
      <c r="G48" s="67" cm="1">
        <f t="array" ref="G48">'Spending'!AE52</f>
        <v>0</v>
      </c>
      <c r="H48" s="68"/>
      <c r="I48" s="62"/>
      <c r="J48" t="s" s="66">
        <v>11</v>
      </c>
      <c r="K48" s="67" cm="1">
        <f t="array" ref="K48">'Spending'!AH60</f>
        <v>15.663157556981</v>
      </c>
      <c r="L48" s="67"/>
      <c r="M48" s="67" cm="1">
        <f t="array" ref="M48">'Spending'!AI60</f>
        <v>41.8966171708965</v>
      </c>
      <c r="N48" s="67"/>
      <c r="O48" s="67" cm="1">
        <f t="array" ref="O48">'Spending'!AJ60</f>
        <v>113.925057092902</v>
      </c>
      <c r="P48" s="68"/>
      <c r="Q48" s="51"/>
    </row>
  </sheetData>
  <mergeCells count="109">
    <mergeCell ref="C48:D48"/>
    <mergeCell ref="E48:F48"/>
    <mergeCell ref="G48:H48"/>
    <mergeCell ref="K48:L48"/>
    <mergeCell ref="M48:N48"/>
    <mergeCell ref="O48:P48"/>
    <mergeCell ref="C47:D47"/>
    <mergeCell ref="E47:F47"/>
    <mergeCell ref="G47:H47"/>
    <mergeCell ref="K47:L47"/>
    <mergeCell ref="M47:N47"/>
    <mergeCell ref="O47:P47"/>
    <mergeCell ref="C46:D46"/>
    <mergeCell ref="E46:F46"/>
    <mergeCell ref="G46:H46"/>
    <mergeCell ref="K46:L46"/>
    <mergeCell ref="M46:N46"/>
    <mergeCell ref="O46:P46"/>
    <mergeCell ref="C45:D45"/>
    <mergeCell ref="E45:F45"/>
    <mergeCell ref="G45:H45"/>
    <mergeCell ref="K45:L45"/>
    <mergeCell ref="M45:N45"/>
    <mergeCell ref="O45:P45"/>
    <mergeCell ref="C44:D44"/>
    <mergeCell ref="E44:F44"/>
    <mergeCell ref="G44:H44"/>
    <mergeCell ref="K44:L44"/>
    <mergeCell ref="M44:N44"/>
    <mergeCell ref="O44:P44"/>
    <mergeCell ref="C43:D43"/>
    <mergeCell ref="E43:F43"/>
    <mergeCell ref="G43:H43"/>
    <mergeCell ref="K43:L43"/>
    <mergeCell ref="M43:N43"/>
    <mergeCell ref="O43:P43"/>
    <mergeCell ref="C42:D42"/>
    <mergeCell ref="E42:F42"/>
    <mergeCell ref="G42:H42"/>
    <mergeCell ref="K42:L42"/>
    <mergeCell ref="M42:N42"/>
    <mergeCell ref="O42:P42"/>
    <mergeCell ref="B38:D38"/>
    <mergeCell ref="J38:L38"/>
    <mergeCell ref="B39:D39"/>
    <mergeCell ref="J39:L39"/>
    <mergeCell ref="B41:H41"/>
    <mergeCell ref="J41:P41"/>
    <mergeCell ref="B35:D35"/>
    <mergeCell ref="J35:L35"/>
    <mergeCell ref="B36:D36"/>
    <mergeCell ref="J36:L36"/>
    <mergeCell ref="B37:D37"/>
    <mergeCell ref="J37:L37"/>
    <mergeCell ref="B32:D32"/>
    <mergeCell ref="J32:L32"/>
    <mergeCell ref="B33:D33"/>
    <mergeCell ref="J33:L33"/>
    <mergeCell ref="B34:D34"/>
    <mergeCell ref="J34:L34"/>
    <mergeCell ref="B28:D28"/>
    <mergeCell ref="J28:L28"/>
    <mergeCell ref="B29:D29"/>
    <mergeCell ref="J29:L29"/>
    <mergeCell ref="B30:D30"/>
    <mergeCell ref="J30:L30"/>
    <mergeCell ref="B25:D25"/>
    <mergeCell ref="J25:L25"/>
    <mergeCell ref="B26:D26"/>
    <mergeCell ref="J26:L26"/>
    <mergeCell ref="B27:D27"/>
    <mergeCell ref="J27:L27"/>
    <mergeCell ref="B21:D21"/>
    <mergeCell ref="J21:L21"/>
    <mergeCell ref="B23:D23"/>
    <mergeCell ref="J23:L23"/>
    <mergeCell ref="B24:D24"/>
    <mergeCell ref="J24:L24"/>
    <mergeCell ref="B18:D18"/>
    <mergeCell ref="J18:L18"/>
    <mergeCell ref="B19:D19"/>
    <mergeCell ref="J19:L19"/>
    <mergeCell ref="B20:D20"/>
    <mergeCell ref="J20:L20"/>
    <mergeCell ref="B15:D15"/>
    <mergeCell ref="J15:L15"/>
    <mergeCell ref="B16:D16"/>
    <mergeCell ref="J16:L16"/>
    <mergeCell ref="B17:D17"/>
    <mergeCell ref="J17:L17"/>
    <mergeCell ref="B11:D11"/>
    <mergeCell ref="J11:L11"/>
    <mergeCell ref="B12:D12"/>
    <mergeCell ref="J12:L12"/>
    <mergeCell ref="B14:D14"/>
    <mergeCell ref="J14:L14"/>
    <mergeCell ref="B8:D8"/>
    <mergeCell ref="J8:L8"/>
    <mergeCell ref="B9:D9"/>
    <mergeCell ref="J9:L9"/>
    <mergeCell ref="B10:D10"/>
    <mergeCell ref="J10:L10"/>
    <mergeCell ref="B3:P3"/>
    <mergeCell ref="B5:D5"/>
    <mergeCell ref="J5:L5"/>
    <mergeCell ref="B6:D6"/>
    <mergeCell ref="J6:L6"/>
    <mergeCell ref="B7:D7"/>
    <mergeCell ref="J7:L7"/>
  </mergeCells>
  <pageMargins left="0" right="0" top="0" bottom="0" header="0" footer="0"/>
  <pageSetup firstPageNumber="1" fitToHeight="1" fitToWidth="1" scale="100" useFirstPageNumber="0" orientation="portrait" pageOrder="downThenOver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2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26.3438" style="69" customWidth="1"/>
    <col min="2" max="6" width="16.3516" style="69" customWidth="1"/>
    <col min="7" max="16384" width="16.3516" style="69" customWidth="1"/>
  </cols>
  <sheetData>
    <row r="1" ht="27.65" customHeight="1">
      <c r="A1" t="s" s="70">
        <v>33</v>
      </c>
      <c r="B1" s="70"/>
      <c r="C1" s="70"/>
      <c r="D1" s="70"/>
      <c r="E1" s="70"/>
      <c r="F1" s="70"/>
    </row>
    <row r="2" ht="20.25" customHeight="1">
      <c r="A2" s="71"/>
      <c r="B2" t="s" s="72">
        <v>34</v>
      </c>
      <c r="C2" t="s" s="72">
        <v>35</v>
      </c>
      <c r="D2" t="s" s="72">
        <v>36</v>
      </c>
      <c r="E2" t="s" s="72">
        <v>37</v>
      </c>
      <c r="F2" t="s" s="72">
        <v>38</v>
      </c>
    </row>
    <row r="3" ht="20.25" customHeight="1">
      <c r="A3" t="s" s="73">
        <v>39</v>
      </c>
      <c r="B3" s="74">
        <v>0</v>
      </c>
      <c r="C3" s="75" cm="1">
        <f t="array" ref="C3">'Spending'!AC48+'Spending'!AH56</f>
        <v>62.7789373763226</v>
      </c>
      <c r="D3" s="75" cm="1">
        <f t="array" ref="D3">'Spending'!AD48+'Spending'!AI56</f>
        <v>163.891824233889</v>
      </c>
      <c r="E3" s="75" cm="1">
        <f t="array" ref="E3">'Spending'!AE48+'Spending'!AJ56</f>
        <v>378.099115358421</v>
      </c>
      <c r="F3" s="75" cm="1">
        <f t="array" ref="F3">'Spending'!AF48+'Spending'!AK56</f>
        <v>794.146322845889</v>
      </c>
    </row>
    <row r="4" ht="20.05" customHeight="1">
      <c r="A4" t="s" s="76">
        <v>40</v>
      </c>
      <c r="B4" s="77">
        <v>0</v>
      </c>
      <c r="C4" s="78" cm="1">
        <f t="array" ref="C4">SUM(B3:C3)</f>
        <v>62.7789373763226</v>
      </c>
      <c r="D4" s="78" cm="1">
        <f t="array" ref="D4">SUM(B3:D3)</f>
        <v>226.670761610212</v>
      </c>
      <c r="E4" s="78" cm="1">
        <f t="array" ref="E4">SUM(B3:E3)</f>
        <v>604.769876968633</v>
      </c>
      <c r="F4" s="78" cm="1">
        <f t="array" ref="F4">SUM(B3:F3)</f>
        <v>1398.916199814520</v>
      </c>
    </row>
    <row r="5" ht="20.35" customHeight="1">
      <c r="A5" t="s" s="79">
        <v>41</v>
      </c>
      <c r="B5" s="80">
        <v>0</v>
      </c>
      <c r="C5" s="81" cm="1">
        <f t="array" ref="C5">'Scene 1'!I35</f>
      </c>
      <c r="D5" s="81" cm="1">
        <f t="array" ref="D5">C5+'Scene 2'!I35</f>
      </c>
      <c r="E5" s="81" cm="1">
        <f t="array" ref="E5">D5+'Scene 3'!I35</f>
      </c>
      <c r="F5" s="81" cm="1">
        <f t="array" ref="F5">E5+'Scene 4'!I35</f>
      </c>
    </row>
    <row r="6" ht="20.35" customHeight="1">
      <c r="A6" t="s" s="82">
        <v>42</v>
      </c>
      <c r="B6" s="83">
        <v>0</v>
      </c>
      <c r="C6" s="84" cm="1">
        <f t="array" ref="C6">'Spending'!AC49+'Spending'!AH57</f>
        <v>39.7791315702661</v>
      </c>
      <c r="D6" s="84" cm="1">
        <f t="array" ref="D6">'Spending'!AD49+'Spending'!AI57</f>
        <v>83.9360083593739</v>
      </c>
      <c r="E6" s="84" cm="1">
        <f t="array" ref="E6">'Spending'!AE49+'Spending'!AJ57</f>
        <v>237.479113742924</v>
      </c>
      <c r="F6" s="84" cm="1">
        <f t="array" ref="F6">'Spending'!AF49+'Spending'!AK57</f>
        <v>597.623368312530</v>
      </c>
    </row>
    <row r="7" ht="20.05" customHeight="1">
      <c r="A7" t="s" s="76">
        <v>40</v>
      </c>
      <c r="B7" s="77">
        <v>0</v>
      </c>
      <c r="C7" s="78" cm="1">
        <f t="array" ref="C7">SUM(B6:C6)</f>
        <v>39.7791315702661</v>
      </c>
      <c r="D7" s="78" cm="1">
        <f t="array" ref="D7">SUM(B6:D6)</f>
        <v>123.715139929640</v>
      </c>
      <c r="E7" s="78" cm="1">
        <f t="array" ref="E7">SUM(B6:E6)</f>
        <v>361.194253672564</v>
      </c>
      <c r="F7" s="78" cm="1">
        <f t="array" ref="F7">SUM(B6:F6)</f>
        <v>958.817621985094</v>
      </c>
    </row>
    <row r="8" ht="20.35" customHeight="1">
      <c r="A8" t="s" s="79">
        <v>41</v>
      </c>
      <c r="B8" s="80">
        <v>0</v>
      </c>
      <c r="C8" s="81" cm="1">
        <f t="array" ref="C8">'Scene 1'!J35</f>
      </c>
      <c r="D8" s="81" cm="1">
        <f t="array" ref="D8">C8+'Scene 2'!J35</f>
      </c>
      <c r="E8" s="81" cm="1">
        <f t="array" ref="E8">D8+'Scene 3'!J35</f>
      </c>
      <c r="F8" s="81" cm="1">
        <f t="array" ref="F8">E8+'Scene 4'!J35</f>
      </c>
    </row>
    <row r="9" ht="20.35" customHeight="1">
      <c r="A9" t="s" s="85">
        <v>43</v>
      </c>
      <c r="B9" s="83">
        <v>0</v>
      </c>
      <c r="C9" s="84" cm="1">
        <f t="array" ref="C9">'Spending'!AC50+'Spending'!AH58</f>
        <v>24.0116448465554</v>
      </c>
      <c r="D9" s="84" cm="1">
        <f t="array" ref="D9">'Spending'!AD50+'Spending'!AI58</f>
        <v>56.1582419809858</v>
      </c>
      <c r="E9" s="84" cm="1">
        <f t="array" ref="E9">'Spending'!AE50+'Spending'!AJ58</f>
        <v>161.371533517068</v>
      </c>
      <c r="F9" s="84" cm="1">
        <f t="array" ref="F9">'Spending'!AF50+'Spending'!AK58</f>
        <v>484.615093949050</v>
      </c>
    </row>
    <row r="10" ht="20.05" customHeight="1">
      <c r="A10" t="s" s="76">
        <v>40</v>
      </c>
      <c r="B10" s="77">
        <v>0</v>
      </c>
      <c r="C10" s="78" cm="1">
        <f t="array" ref="C10">SUM(B9:C9)</f>
        <v>24.0116448465554</v>
      </c>
      <c r="D10" s="78" cm="1">
        <f t="array" ref="D10">SUM(B9:D9)</f>
        <v>80.16988682754121</v>
      </c>
      <c r="E10" s="78" cm="1">
        <f t="array" ref="E10">SUM(B9:E9)</f>
        <v>241.541420344609</v>
      </c>
      <c r="F10" s="78" cm="1">
        <f t="array" ref="F10">SUM(B9:F9)</f>
        <v>726.156514293659</v>
      </c>
    </row>
    <row r="11" ht="20.35" customHeight="1">
      <c r="A11" t="s" s="79">
        <v>41</v>
      </c>
      <c r="B11" s="80">
        <v>0</v>
      </c>
      <c r="C11" s="81" cm="1">
        <f t="array" ref="C11">'Scene 1'!K35</f>
      </c>
      <c r="D11" s="81" cm="1">
        <f t="array" ref="D11">C11+'Scene 2'!K35</f>
      </c>
      <c r="E11" s="81" cm="1">
        <f t="array" ref="E11">D11+'Scene 3'!K35</f>
      </c>
      <c r="F11" s="81" cm="1">
        <f t="array" ref="F11">E11+'Scene 4'!K35</f>
      </c>
    </row>
    <row r="12" ht="20.35" customHeight="1">
      <c r="A12" t="s" s="85">
        <v>44</v>
      </c>
      <c r="B12" s="83">
        <v>0</v>
      </c>
      <c r="C12" s="84" cm="1">
        <f t="array" ref="C12">'Spending'!AC51+'Spending'!AH59</f>
        <v>52.1771542401616</v>
      </c>
      <c r="D12" s="84" cm="1">
        <f t="array" ref="D12">'Spending'!AD51+'Spending'!AI59</f>
        <v>117.577396766368</v>
      </c>
      <c r="E12" s="84" cm="1">
        <f t="array" ref="E12">'Spending'!AE51+'Spending'!AJ59</f>
        <v>226.649064237769</v>
      </c>
      <c r="F12" s="84" cm="1">
        <f t="array" ref="F12">'Spending'!AF51+'Spending'!AK59</f>
        <v>459.208140982901</v>
      </c>
    </row>
    <row r="13" ht="20.05" customHeight="1">
      <c r="A13" t="s" s="76">
        <v>40</v>
      </c>
      <c r="B13" s="77">
        <v>0</v>
      </c>
      <c r="C13" s="78" cm="1">
        <f t="array" ref="C13">SUM(B12:C12)</f>
        <v>52.1771542401616</v>
      </c>
      <c r="D13" s="78" cm="1">
        <f t="array" ref="D13">SUM(B12:D12)</f>
        <v>169.754551006530</v>
      </c>
      <c r="E13" s="78" cm="1">
        <f t="array" ref="E13">SUM(B12:E12)</f>
        <v>396.403615244299</v>
      </c>
      <c r="F13" s="78" cm="1">
        <f t="array" ref="F13">SUM(B12:F12)</f>
        <v>855.6117562272</v>
      </c>
    </row>
    <row r="14" ht="20.35" customHeight="1">
      <c r="A14" t="s" s="79">
        <v>41</v>
      </c>
      <c r="B14" s="80">
        <v>0</v>
      </c>
      <c r="C14" s="81" cm="1">
        <f t="array" ref="C14">'Scene 1'!L35</f>
      </c>
      <c r="D14" s="81" cm="1">
        <f t="array" ref="D14">C14+'Scene 2'!L35</f>
      </c>
      <c r="E14" s="81" cm="1">
        <f t="array" ref="E14">D14+'Scene 3'!L35</f>
      </c>
      <c r="F14" s="81" cm="1">
        <f t="array" ref="F14">E14+'Scene 4'!L35</f>
      </c>
    </row>
    <row r="15" ht="20.35" customHeight="1">
      <c r="A15" t="s" s="85">
        <v>45</v>
      </c>
      <c r="B15" s="83">
        <v>0</v>
      </c>
      <c r="C15" s="84" cm="1">
        <f t="array" ref="C15">'Spending'!AC52+'Spending'!AH60</f>
        <v>15.663157556981</v>
      </c>
      <c r="D15" s="84" cm="1">
        <f t="array" ref="D15">'Spending'!AD52+'Spending'!AI60</f>
        <v>41.8966171708965</v>
      </c>
      <c r="E15" s="84" cm="1">
        <f t="array" ref="E15">'Spending'!AE52+'Spending'!AJ60</f>
        <v>113.925057092902</v>
      </c>
      <c r="F15" s="84" cm="1">
        <f t="array" ref="F15">'Spending'!AF52+'Spending'!AK60</f>
        <v>307.095768000303</v>
      </c>
    </row>
    <row r="16" ht="20.05" customHeight="1">
      <c r="A16" t="s" s="76">
        <v>40</v>
      </c>
      <c r="B16" s="86">
        <v>0</v>
      </c>
      <c r="C16" s="87" cm="1">
        <f t="array" ref="C16">SUM(B15:C15)</f>
        <v>15.663157556981</v>
      </c>
      <c r="D16" s="78" cm="1">
        <f t="array" ref="D16">SUM(B15:D15)</f>
        <v>57.5597747278775</v>
      </c>
      <c r="E16" s="78" cm="1">
        <f t="array" ref="E16">SUM(B15:E15)</f>
        <v>171.484831820780</v>
      </c>
      <c r="F16" s="78" cm="1">
        <f t="array" ref="F16">SUM(B15:F15)</f>
        <v>478.580599821083</v>
      </c>
    </row>
    <row r="17" ht="20.35" customHeight="1">
      <c r="A17" t="s" s="79">
        <v>41</v>
      </c>
      <c r="B17" s="88">
        <v>0</v>
      </c>
      <c r="C17" s="89" cm="1">
        <f t="array" ref="C17">'Scene 1'!M35</f>
      </c>
      <c r="D17" s="81" cm="1">
        <f t="array" ref="D17">C17+'Scene 2'!M35</f>
      </c>
      <c r="E17" s="81" cm="1">
        <f t="array" ref="E17">D17+'Scene 3'!M35</f>
      </c>
      <c r="F17" s="81" cm="1">
        <f t="array" ref="F17">E17+'Scene 4'!M35</f>
      </c>
    </row>
    <row r="18" ht="20.35" customHeight="1">
      <c r="A18" t="s" s="85">
        <v>46</v>
      </c>
      <c r="B18" s="90" cm="1">
        <f t="array" ref="B18">'Security'!AR79</f>
        <v>75</v>
      </c>
      <c r="C18" s="91" cm="1">
        <f t="array" ref="C18">'Security'!AS79</f>
        <v>58</v>
      </c>
      <c r="D18" s="91" cm="1">
        <f t="array" ref="D18">'Security'!AT79</f>
        <v>31</v>
      </c>
      <c r="E18" s="91" cm="1">
        <f t="array" ref="E18">'Security'!AU79</f>
        <v>-1</v>
      </c>
      <c r="F18" s="91" cm="1">
        <f t="array" ref="F18">'Security'!AV79</f>
        <v>-54</v>
      </c>
    </row>
    <row r="19" ht="20.05" customHeight="1">
      <c r="A19" t="s" s="92">
        <v>47</v>
      </c>
      <c r="B19" s="93" cm="1">
        <f t="array" ref="B19">AVERAGE('Security'!X41:X52)*100</f>
        <v>0</v>
      </c>
      <c r="C19" s="94" cm="1">
        <f t="array" ref="C19">(1-AVERAGE('Security'!Y41:Y52))*100</f>
        <v>0</v>
      </c>
      <c r="D19" s="94" cm="1">
        <f t="array" ref="D19">(1-AVERAGE('Security'!Z41:Z52))*100</f>
        <v>0</v>
      </c>
      <c r="E19" s="94" cm="1">
        <f t="array" ref="E19">(1-AVERAGE('Security'!AA41:AA52))*100</f>
        <v>0</v>
      </c>
      <c r="F19" s="94" cm="1">
        <f t="array" ref="F19">(1-AVERAGE('Security'!AB41:AB52))*100</f>
        <v>0</v>
      </c>
    </row>
    <row r="20" ht="20.35" customHeight="1">
      <c r="A20" t="s" s="79">
        <v>48</v>
      </c>
      <c r="B20" s="95">
        <v>0</v>
      </c>
      <c r="C20" s="96" cm="1">
        <f t="array" ref="C20">SUM('Scene 1'!G27:G29)</f>
        <v>0</v>
      </c>
      <c r="D20" s="96" cm="1">
        <f t="array" ref="D20">SUM('Scene 2'!G27:G29)</f>
        <v>0</v>
      </c>
      <c r="E20" s="96" cm="1">
        <f t="array" ref="E20">SUM('Scene 3'!G27:G29)</f>
        <v>0</v>
      </c>
      <c r="F20" s="96" cm="1">
        <f t="array" ref="F20">SUM('Scene 4'!G27:G29)</f>
        <v>0</v>
      </c>
    </row>
    <row r="21" ht="20.7" customHeight="1">
      <c r="A21" t="s" s="97">
        <v>49</v>
      </c>
      <c r="B21" s="98" cm="1">
        <f t="array" ref="B21">0.5*(B23-500000)/1000000+0.25*B24+0.1*B19/100+0.1*IF(B18&gt;0,B18/100,0)+0.05*(3-B20)/3</f>
        <v>0.625</v>
      </c>
      <c r="C21" s="99" cm="1">
        <f t="array" ref="C21">0.5*(C23-500000)/1000000+0.25*C24+0.1*C19/100+0.1*IF(C18&gt;0,C18/100,0)+0.05*(3-C20)/3</f>
        <v>0.358</v>
      </c>
      <c r="D21" s="99" cm="1">
        <f t="array" ref="D21">0.5*(D23-500000)/1000000+0.25*D24+0.1*D19/100+0.1*IF(D18&gt;0,D18/100,0)+0.05*(3-D20)/3</f>
        <v>0.331</v>
      </c>
      <c r="E21" s="99" cm="1">
        <f t="array" ref="E21">0.5*(E23-500000)/1000000+0.25*E24+0.1*E19/100+0.1*IF(E18&gt;0,E18/100,0)+0.05*(3-E20)/3</f>
        <v>0.3</v>
      </c>
      <c r="F21" s="99" cm="1">
        <f t="array" ref="F21">0.5*(F23-500000)/1000000+0.25*F24+0.1*F19/100+0.1*IF(F18&gt;0,F18/100,0)+0.05*(3-F20)/3</f>
        <v>0.3</v>
      </c>
    </row>
    <row r="22" ht="20.35" customHeight="1">
      <c r="A22" t="s" s="85">
        <v>50</v>
      </c>
      <c r="B22" s="100" cm="1">
        <f t="array" ref="B22">0.5*(1-(B23-500000)/1000000)+0.15*B19/100+0.15*IF(B18&gt;0,B18/100,0)+0.2*((3-B20)/3)</f>
        <v>0.5625</v>
      </c>
      <c r="C22" s="101" cm="1">
        <f t="array" ref="C22">0.5*(1-(C23-500000)/1000000)+0.15*C19/100+0.15*IF(C18&gt;0,C18/100,0)+0.2*((3-C20)/3)</f>
        <v>0.537</v>
      </c>
      <c r="D22" s="101" cm="1">
        <f t="array" ref="D22">0.5*(1-(D23-500000)/1000000)+0.15*D19/100+0.15*IF(D18&gt;0,D18/100,0)+0.2*((3-D20)/3)</f>
        <v>0.4965</v>
      </c>
      <c r="E22" s="101" cm="1">
        <f t="array" ref="E22">0.5*(1-(E23-500000)/1000000)+0.15*E19/100+0.15*IF(E18&gt;0,E18/100,0)+0.2*((3-E20)/3)</f>
        <v>0.45</v>
      </c>
      <c r="F22" s="101" cm="1">
        <f t="array" ref="F22">0.5*(1-(F23-500000)/1000000)+0.15*F19/100+0.15*IF(F18&gt;0,F18/100,0)+0.2*((3-F20)/3)</f>
        <v>0.45</v>
      </c>
    </row>
    <row r="23" ht="20.05" customHeight="1">
      <c r="A23" t="s" s="76">
        <v>51</v>
      </c>
      <c r="B23" s="102">
        <v>1000000</v>
      </c>
      <c r="C23" s="103" cm="1">
        <f t="array" ref="C23">1000000-SUM('Government'!J14:J21)</f>
        <v>1000000</v>
      </c>
      <c r="D23" s="103" cm="1">
        <f t="array" ref="D23">1000000-SUM('Government'!K14:K21)</f>
        <v>1000000</v>
      </c>
      <c r="E23" s="103" cm="1">
        <f t="array" ref="E23">1000000-SUM('Government'!L14:L21)</f>
        <v>1000000</v>
      </c>
      <c r="F23" s="103" cm="1">
        <f t="array" ref="F23">1000000-SUM('Government'!M14:M21)</f>
        <v>1000000</v>
      </c>
    </row>
    <row r="24" ht="20.05" customHeight="1">
      <c r="A24" t="s" s="76">
        <v>52</v>
      </c>
      <c r="B24" s="104">
        <v>1</v>
      </c>
      <c r="C24" s="105" cm="1">
        <f t="array" ref="C24">SUM('Spending'!B3:B10)/(100+'Scene 1'!B5)</f>
        <v>0</v>
      </c>
      <c r="D24" s="105" cm="1">
        <f t="array" ref="D24">SUM('Spending'!C3:C10)/(100+'Scene 2'!B5)</f>
        <v>0</v>
      </c>
      <c r="E24" s="105" cm="1">
        <f t="array" ref="E24">SUM('Spending'!D3:D10)/(100+'Scene 3'!B5)</f>
        <v>0</v>
      </c>
      <c r="F24" s="105" cm="1">
        <f t="array" ref="F24">SUM('Spending'!E3:E10)/(100+'Scene 4'!B5)</f>
        <v>0</v>
      </c>
    </row>
  </sheetData>
  <mergeCells count="1">
    <mergeCell ref="A1:F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5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9.2266" style="106" customWidth="1"/>
    <col min="2" max="4" width="19.1719" style="106" customWidth="1"/>
    <col min="5" max="6" width="16.3516" style="120" customWidth="1"/>
    <col min="7" max="7" width="17.6641" style="120" customWidth="1"/>
    <col min="8" max="8" width="20.2734" style="125" customWidth="1"/>
    <col min="9" max="13" width="16.3516" style="125" customWidth="1"/>
    <col min="14" max="16384" width="16.3516" style="125" customWidth="1"/>
  </cols>
  <sheetData>
    <row r="1" ht="27.65" customHeight="1">
      <c r="A1" t="s" s="70">
        <v>53</v>
      </c>
      <c r="B1" s="70"/>
      <c r="C1" s="70"/>
      <c r="D1" s="70"/>
    </row>
    <row r="2" ht="20.25" customHeight="1">
      <c r="A2" s="71"/>
      <c r="B2" t="s" s="72">
        <v>54</v>
      </c>
      <c r="C2" t="s" s="72">
        <v>55</v>
      </c>
      <c r="D2" t="s" s="72">
        <v>56</v>
      </c>
    </row>
    <row r="3" ht="20.55" customHeight="1">
      <c r="A3" t="s" s="107">
        <v>57</v>
      </c>
      <c r="B3" s="108"/>
      <c r="C3" s="109"/>
      <c r="D3" s="110"/>
    </row>
    <row r="4" ht="20.7" customHeight="1">
      <c r="A4" t="s" s="97">
        <v>58</v>
      </c>
      <c r="B4" s="111"/>
      <c r="C4" s="112"/>
      <c r="D4" s="112"/>
    </row>
    <row r="5" ht="20.7" customHeight="1">
      <c r="A5" t="s" s="97">
        <v>59</v>
      </c>
      <c r="B5" s="113"/>
      <c r="C5" s="114"/>
      <c r="D5" s="114"/>
    </row>
    <row r="6" ht="20.35" customHeight="1">
      <c r="A6" t="s" s="85">
        <v>60</v>
      </c>
      <c r="B6" s="115"/>
      <c r="C6" s="116"/>
      <c r="D6" s="116"/>
    </row>
    <row r="7" ht="20.05" customHeight="1">
      <c r="A7" t="s" s="92">
        <v>61</v>
      </c>
      <c r="B7" s="86"/>
      <c r="C7" s="87"/>
      <c r="D7" s="87"/>
    </row>
    <row r="8" ht="20.05" customHeight="1">
      <c r="A8" t="s" s="92">
        <v>62</v>
      </c>
      <c r="B8" s="86"/>
      <c r="C8" s="87"/>
      <c r="D8" s="87"/>
    </row>
    <row r="9" ht="20.05" customHeight="1">
      <c r="A9" t="s" s="92">
        <v>63</v>
      </c>
      <c r="B9" s="86"/>
      <c r="C9" s="87"/>
      <c r="D9" s="87"/>
    </row>
    <row r="10" ht="20.05" customHeight="1">
      <c r="A10" t="s" s="92">
        <v>64</v>
      </c>
      <c r="B10" s="86"/>
      <c r="C10" s="87"/>
      <c r="D10" s="87"/>
    </row>
    <row r="11" ht="20.05" customHeight="1">
      <c r="A11" t="s" s="92">
        <v>65</v>
      </c>
      <c r="B11" s="86"/>
      <c r="C11" s="87"/>
      <c r="D11" s="87"/>
    </row>
    <row r="12" ht="20.05" customHeight="1">
      <c r="A12" t="s" s="92">
        <v>66</v>
      </c>
      <c r="B12" s="86"/>
      <c r="C12" s="87"/>
      <c r="D12" s="87"/>
    </row>
    <row r="13" ht="20.05" customHeight="1">
      <c r="A13" t="s" s="92">
        <v>67</v>
      </c>
      <c r="B13" s="86"/>
      <c r="C13" s="87"/>
      <c r="D13" s="87"/>
    </row>
    <row r="14" ht="20.35" customHeight="1">
      <c r="A14" t="s" s="117">
        <v>68</v>
      </c>
      <c r="B14" s="80" cm="1">
        <f t="array" ref="B14">100+$B$5-SUM(B6:B13)</f>
        <v>100</v>
      </c>
      <c r="C14" s="81" cm="1">
        <f t="array" ref="C14">100+$B$5-SUM(C6:C13)</f>
        <v>100</v>
      </c>
      <c r="D14" s="81" cm="1">
        <f t="array" ref="D14">100+$B$5-SUM(D6:D13)</f>
        <v>100</v>
      </c>
    </row>
    <row r="15" ht="20.35" customHeight="1">
      <c r="A15" t="s" s="118">
        <v>69</v>
      </c>
      <c r="B15" s="115"/>
      <c r="C15" s="116"/>
      <c r="D15" s="116"/>
    </row>
    <row r="16" ht="20.05" customHeight="1">
      <c r="A16" t="s" s="119">
        <v>70</v>
      </c>
      <c r="B16" s="86"/>
      <c r="C16" s="87"/>
      <c r="D16" s="87"/>
    </row>
    <row r="17" ht="20.05" customHeight="1">
      <c r="A17" t="s" s="119">
        <v>71</v>
      </c>
      <c r="B17" s="86"/>
      <c r="C17" s="87"/>
      <c r="D17" s="87"/>
    </row>
    <row r="18" ht="20.05" customHeight="1">
      <c r="A18" t="s" s="119">
        <v>72</v>
      </c>
      <c r="B18" s="86"/>
      <c r="C18" s="87"/>
      <c r="D18" s="87"/>
    </row>
    <row r="19" ht="20.05" customHeight="1">
      <c r="A19" t="s" s="119">
        <v>73</v>
      </c>
      <c r="B19" s="86"/>
      <c r="C19" s="87"/>
      <c r="D19" s="87"/>
    </row>
    <row r="20" ht="20.05" customHeight="1">
      <c r="A20" t="s" s="119">
        <v>74</v>
      </c>
      <c r="B20" s="86"/>
      <c r="C20" s="87"/>
      <c r="D20" s="87"/>
    </row>
    <row r="21" ht="20.05" customHeight="1">
      <c r="A21" t="s" s="119">
        <v>75</v>
      </c>
      <c r="B21" s="86"/>
      <c r="C21" s="87"/>
      <c r="D21" s="87"/>
    </row>
    <row r="22" ht="20.05" customHeight="1">
      <c r="A22" t="s" s="119">
        <v>76</v>
      </c>
      <c r="B22" s="86"/>
      <c r="C22" s="87"/>
      <c r="D22" s="87"/>
    </row>
    <row r="23" ht="20.35" customHeight="1">
      <c r="A23" t="s" s="117">
        <v>68</v>
      </c>
      <c r="B23" s="80" cm="1">
        <f t="array" ref="B23">50-SUM(B15:B22)</f>
        <v>50</v>
      </c>
      <c r="C23" s="81" cm="1">
        <f t="array" ref="C23">50-SUM(C15:C22)</f>
        <v>50</v>
      </c>
      <c r="D23" s="81" cm="1">
        <f t="array" ref="D23">50-SUM(D15:D22)</f>
        <v>50</v>
      </c>
    </row>
    <row r="25" ht="27.65" customHeight="1">
      <c r="E25" t="s" s="70">
        <v>77</v>
      </c>
      <c r="F25" s="70"/>
      <c r="G25" s="70"/>
    </row>
    <row r="26" ht="20.25" customHeight="1">
      <c r="E26" s="71"/>
      <c r="F26" t="s" s="72">
        <v>78</v>
      </c>
      <c r="G26" t="s" s="72">
        <v>79</v>
      </c>
    </row>
    <row r="27" ht="20.25" customHeight="1">
      <c r="E27" t="s" s="73">
        <v>80</v>
      </c>
      <c r="F27" s="121" cm="1">
        <f t="array" ref="F27">IF(RAND()&lt;'Security'!Y41,1,0)</f>
        <v>1</v>
      </c>
      <c r="G27" s="122"/>
    </row>
    <row r="28" ht="20.05" customHeight="1">
      <c r="E28" t="s" s="92">
        <v>81</v>
      </c>
      <c r="F28" s="123" cm="1">
        <f t="array" ref="F28">IF(RAND()&lt;'Security'!Y42,1,0)</f>
        <v>1</v>
      </c>
      <c r="G28" s="124"/>
    </row>
    <row r="29" ht="20.05" customHeight="1">
      <c r="E29" t="s" s="92">
        <v>82</v>
      </c>
      <c r="F29" s="123" cm="1">
        <f t="array" ref="F29">IF(RAND()&lt;'Security'!Y43,1,0)</f>
        <v>1</v>
      </c>
      <c r="G29" s="124"/>
    </row>
    <row r="31" ht="27.65" customHeight="1">
      <c r="H31" t="s" s="70">
        <v>83</v>
      </c>
      <c r="I31" s="70"/>
      <c r="J31" s="70"/>
      <c r="K31" s="70"/>
      <c r="L31" s="70"/>
      <c r="M31" s="70"/>
    </row>
    <row r="32" ht="20.25" customHeight="1">
      <c r="H32" s="71"/>
      <c r="I32" t="s" s="72">
        <v>84</v>
      </c>
      <c r="J32" t="s" s="72">
        <v>8</v>
      </c>
      <c r="K32" t="s" s="72">
        <v>9</v>
      </c>
      <c r="L32" t="s" s="72">
        <v>10</v>
      </c>
      <c r="M32" t="s" s="72">
        <v>11</v>
      </c>
    </row>
    <row r="33" ht="20.55" customHeight="1">
      <c r="H33" t="s" s="107">
        <v>57</v>
      </c>
      <c r="I33" s="126"/>
      <c r="J33" s="127"/>
      <c r="K33" s="127"/>
      <c r="L33" s="127"/>
      <c r="M33" s="127"/>
    </row>
    <row r="34" ht="20.35" customHeight="1">
      <c r="H34" t="s" s="85">
        <v>85</v>
      </c>
      <c r="I34" s="128"/>
      <c r="J34" s="129"/>
      <c r="K34" s="129"/>
      <c r="L34" s="129"/>
      <c r="M34" s="129"/>
    </row>
    <row r="35" ht="20.35" customHeight="1">
      <c r="H35" t="s" s="117">
        <v>86</v>
      </c>
      <c r="I35" s="80" cm="1">
        <f t="array" ref="I35">LOOKUP(I34,'Term Sheets'!$A3:$A7,'Term Sheets'!$C3:$C7)</f>
      </c>
      <c r="J35" s="81" cm="1">
        <f t="array" ref="J35">LOOKUP(J34,'Term Sheets'!$A3:$A7,'Term Sheets'!$C3:$C7)</f>
      </c>
      <c r="K35" s="81" cm="1">
        <f t="array" ref="K35">LOOKUP(K34,'Term Sheets'!$A3:$A7,'Term Sheets'!$C3:$C7)</f>
      </c>
      <c r="L35" s="81" cm="1">
        <f t="array" ref="L35">LOOKUP(L34,'Term Sheets'!$A3:$A7,'Term Sheets'!$C3:$C7)</f>
      </c>
      <c r="M35" s="81" cm="1">
        <f t="array" ref="M35">LOOKUP(M34,'Term Sheets'!$A3:$A7,'Term Sheets'!$C3:$C7)</f>
      </c>
    </row>
    <row r="36" ht="20.35" customHeight="1">
      <c r="H36" t="s" s="85">
        <v>87</v>
      </c>
      <c r="I36" s="115"/>
      <c r="J36" s="116"/>
      <c r="K36" s="116"/>
      <c r="L36" s="116"/>
      <c r="M36" s="116"/>
    </row>
    <row r="37" ht="20.05" customHeight="1">
      <c r="H37" t="s" s="92">
        <v>88</v>
      </c>
      <c r="I37" s="86"/>
      <c r="J37" s="87"/>
      <c r="K37" s="87"/>
      <c r="L37" s="87"/>
      <c r="M37" s="87"/>
    </row>
    <row r="38" ht="20.05" customHeight="1">
      <c r="H38" t="s" s="92">
        <v>89</v>
      </c>
      <c r="I38" s="86"/>
      <c r="J38" s="87"/>
      <c r="K38" s="87"/>
      <c r="L38" s="87"/>
      <c r="M38" s="87"/>
    </row>
    <row r="39" ht="20.05" customHeight="1">
      <c r="H39" t="s" s="92">
        <v>90</v>
      </c>
      <c r="I39" s="86"/>
      <c r="J39" s="87"/>
      <c r="K39" s="87"/>
      <c r="L39" s="87"/>
      <c r="M39" s="87"/>
    </row>
    <row r="40" ht="20.05" customHeight="1">
      <c r="H40" t="s" s="92">
        <v>91</v>
      </c>
      <c r="I40" s="86"/>
      <c r="J40" s="87"/>
      <c r="K40" s="87"/>
      <c r="L40" s="87"/>
      <c r="M40" s="87"/>
    </row>
    <row r="41" ht="20.05" customHeight="1">
      <c r="H41" t="s" s="92">
        <v>92</v>
      </c>
      <c r="I41" s="86"/>
      <c r="J41" s="87"/>
      <c r="K41" s="87"/>
      <c r="L41" s="87"/>
      <c r="M41" s="87"/>
    </row>
    <row r="42" ht="20.05" customHeight="1">
      <c r="H42" t="s" s="92">
        <v>93</v>
      </c>
      <c r="I42" s="86"/>
      <c r="J42" s="87"/>
      <c r="K42" s="87"/>
      <c r="L42" s="87"/>
      <c r="M42" s="87"/>
    </row>
    <row r="43" ht="20.05" customHeight="1">
      <c r="H43" t="s" s="92">
        <v>94</v>
      </c>
      <c r="I43" s="86"/>
      <c r="J43" s="87"/>
      <c r="K43" s="87"/>
      <c r="L43" s="87"/>
      <c r="M43" s="87"/>
    </row>
    <row r="44" ht="20.05" customHeight="1">
      <c r="H44" t="s" s="92">
        <v>95</v>
      </c>
      <c r="I44" s="86"/>
      <c r="J44" s="87"/>
      <c r="K44" s="87"/>
      <c r="L44" s="87"/>
      <c r="M44" s="87"/>
    </row>
    <row r="45" ht="20.05" customHeight="1">
      <c r="H45" t="s" s="92">
        <v>96</v>
      </c>
      <c r="I45" s="86"/>
      <c r="J45" s="87"/>
      <c r="K45" s="87"/>
      <c r="L45" s="87"/>
      <c r="M45" s="87"/>
    </row>
    <row r="46" ht="20.05" customHeight="1">
      <c r="H46" t="s" s="92">
        <v>97</v>
      </c>
      <c r="I46" s="86"/>
      <c r="J46" s="87"/>
      <c r="K46" s="87"/>
      <c r="L46" s="87"/>
      <c r="M46" s="87"/>
    </row>
    <row r="47" ht="20.05" customHeight="1">
      <c r="H47" t="s" s="92">
        <v>98</v>
      </c>
      <c r="I47" s="86"/>
      <c r="J47" s="87"/>
      <c r="K47" s="87"/>
      <c r="L47" s="87"/>
      <c r="M47" s="87"/>
    </row>
    <row r="48" ht="20.05" customHeight="1">
      <c r="H48" t="s" s="92">
        <v>99</v>
      </c>
      <c r="I48" s="86"/>
      <c r="J48" s="87"/>
      <c r="K48" s="87"/>
      <c r="L48" s="87"/>
      <c r="M48" s="87"/>
    </row>
    <row r="49" ht="20.05" customHeight="1">
      <c r="H49" t="s" s="92">
        <v>100</v>
      </c>
      <c r="I49" s="86"/>
      <c r="J49" s="87"/>
      <c r="K49" s="87"/>
      <c r="L49" s="87"/>
      <c r="M49" s="87"/>
    </row>
    <row r="50" ht="20.05" customHeight="1">
      <c r="H50" t="s" s="92">
        <v>101</v>
      </c>
      <c r="I50" s="86"/>
      <c r="J50" s="87"/>
      <c r="K50" s="87"/>
      <c r="L50" s="87"/>
      <c r="M50" s="87"/>
    </row>
    <row r="51" ht="20.05" customHeight="1">
      <c r="H51" t="s" s="92">
        <v>102</v>
      </c>
      <c r="I51" s="86"/>
      <c r="J51" s="87"/>
      <c r="K51" s="87"/>
      <c r="L51" s="87"/>
      <c r="M51" s="87"/>
    </row>
    <row r="52" ht="20.05" customHeight="1">
      <c r="H52" t="s" s="92">
        <v>103</v>
      </c>
      <c r="I52" s="86"/>
      <c r="J52" s="87"/>
      <c r="K52" s="87"/>
      <c r="L52" s="87"/>
      <c r="M52" s="87"/>
    </row>
    <row r="53" ht="20.05" customHeight="1">
      <c r="H53" t="s" s="92">
        <v>104</v>
      </c>
      <c r="I53" s="86"/>
      <c r="J53" s="87"/>
      <c r="K53" s="87"/>
      <c r="L53" s="87"/>
      <c r="M53" s="87"/>
    </row>
    <row r="54" ht="20.05" customHeight="1">
      <c r="H54" t="s" s="130">
        <v>68</v>
      </c>
      <c r="I54" s="78" cm="1">
        <f t="array" ref="I54">I35-SUM(I36:I53)</f>
      </c>
      <c r="J54" s="78" cm="1">
        <f t="array" ref="J54">J35-SUM(J36:J53)</f>
      </c>
      <c r="K54" s="78" cm="1">
        <f t="array" ref="K54">K35-SUM(K36:K53)</f>
      </c>
      <c r="L54" s="78" cm="1">
        <f t="array" ref="L54">L35-SUM(L36:L53)</f>
      </c>
      <c r="M54" s="78" cm="1">
        <f t="array" ref="M54">M35-SUM(M36:M53)</f>
      </c>
    </row>
  </sheetData>
  <mergeCells count="3">
    <mergeCell ref="A1:D1"/>
    <mergeCell ref="E25:G25"/>
    <mergeCell ref="H31:M3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5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9.2266" style="131" customWidth="1"/>
    <col min="2" max="4" width="19.1719" style="131" customWidth="1"/>
    <col min="5" max="6" width="16.3516" style="132" customWidth="1"/>
    <col min="7" max="7" width="17.6641" style="132" customWidth="1"/>
    <col min="8" max="8" width="20.2734" style="133" customWidth="1"/>
    <col min="9" max="13" width="16.3516" style="133" customWidth="1"/>
    <col min="14" max="16384" width="16.3516" style="133" customWidth="1"/>
  </cols>
  <sheetData>
    <row r="1" ht="27.65" customHeight="1">
      <c r="A1" t="s" s="70">
        <v>105</v>
      </c>
      <c r="B1" s="70"/>
      <c r="C1" s="70"/>
      <c r="D1" s="70"/>
    </row>
    <row r="2" ht="20.25" customHeight="1">
      <c r="A2" s="71"/>
      <c r="B2" t="s" s="72">
        <v>54</v>
      </c>
      <c r="C2" t="s" s="72">
        <v>55</v>
      </c>
      <c r="D2" t="s" s="72">
        <v>56</v>
      </c>
    </row>
    <row r="3" ht="20.55" customHeight="1">
      <c r="A3" t="s" s="107">
        <v>57</v>
      </c>
      <c r="B3" s="108"/>
      <c r="C3" s="109"/>
      <c r="D3" s="110"/>
    </row>
    <row r="4" ht="20.7" customHeight="1">
      <c r="A4" t="s" s="97">
        <v>58</v>
      </c>
      <c r="B4" s="111"/>
      <c r="C4" s="112"/>
      <c r="D4" s="112"/>
    </row>
    <row r="5" ht="20.7" customHeight="1">
      <c r="A5" t="s" s="97">
        <v>59</v>
      </c>
      <c r="B5" s="113"/>
      <c r="C5" s="114"/>
      <c r="D5" s="114"/>
    </row>
    <row r="6" ht="20.35" customHeight="1">
      <c r="A6" t="s" s="85">
        <v>60</v>
      </c>
      <c r="B6" s="115"/>
      <c r="C6" s="116"/>
      <c r="D6" s="116"/>
    </row>
    <row r="7" ht="20.05" customHeight="1">
      <c r="A7" t="s" s="92">
        <v>61</v>
      </c>
      <c r="B7" s="86"/>
      <c r="C7" s="87"/>
      <c r="D7" s="87"/>
    </row>
    <row r="8" ht="20.05" customHeight="1">
      <c r="A8" t="s" s="92">
        <v>62</v>
      </c>
      <c r="B8" s="86"/>
      <c r="C8" s="87"/>
      <c r="D8" s="87"/>
    </row>
    <row r="9" ht="20.05" customHeight="1">
      <c r="A9" t="s" s="92">
        <v>63</v>
      </c>
      <c r="B9" s="86"/>
      <c r="C9" s="87"/>
      <c r="D9" s="87"/>
    </row>
    <row r="10" ht="20.05" customHeight="1">
      <c r="A10" t="s" s="92">
        <v>64</v>
      </c>
      <c r="B10" s="86"/>
      <c r="C10" s="87"/>
      <c r="D10" s="87"/>
    </row>
    <row r="11" ht="20.05" customHeight="1">
      <c r="A11" t="s" s="92">
        <v>65</v>
      </c>
      <c r="B11" s="86"/>
      <c r="C11" s="87"/>
      <c r="D11" s="87"/>
    </row>
    <row r="12" ht="20.05" customHeight="1">
      <c r="A12" t="s" s="92">
        <v>66</v>
      </c>
      <c r="B12" s="86"/>
      <c r="C12" s="87"/>
      <c r="D12" s="87"/>
    </row>
    <row r="13" ht="20.05" customHeight="1">
      <c r="A13" t="s" s="92">
        <v>67</v>
      </c>
      <c r="B13" s="86"/>
      <c r="C13" s="87"/>
      <c r="D13" s="87"/>
    </row>
    <row r="14" ht="20.35" customHeight="1">
      <c r="A14" t="s" s="117">
        <v>68</v>
      </c>
      <c r="B14" s="80" cm="1">
        <f t="array" ref="B14">100+$B$5-SUM(B6:B13)</f>
        <v>100</v>
      </c>
      <c r="C14" s="81" cm="1">
        <f t="array" ref="C14">100+$B$5-SUM(C6:C13)</f>
        <v>100</v>
      </c>
      <c r="D14" s="81" cm="1">
        <f t="array" ref="D14">100+$B$5-SUM(D6:D13)</f>
        <v>100</v>
      </c>
    </row>
    <row r="15" ht="20.35" customHeight="1">
      <c r="A15" t="s" s="118">
        <v>69</v>
      </c>
      <c r="B15" s="115"/>
      <c r="C15" s="116"/>
      <c r="D15" s="116"/>
    </row>
    <row r="16" ht="20.05" customHeight="1">
      <c r="A16" t="s" s="119">
        <v>70</v>
      </c>
      <c r="B16" s="86"/>
      <c r="C16" s="87"/>
      <c r="D16" s="87"/>
    </row>
    <row r="17" ht="20.05" customHeight="1">
      <c r="A17" t="s" s="119">
        <v>71</v>
      </c>
      <c r="B17" s="86"/>
      <c r="C17" s="87"/>
      <c r="D17" s="87"/>
    </row>
    <row r="18" ht="20.05" customHeight="1">
      <c r="A18" t="s" s="119">
        <v>72</v>
      </c>
      <c r="B18" s="86"/>
      <c r="C18" s="87"/>
      <c r="D18" s="87"/>
    </row>
    <row r="19" ht="20.05" customHeight="1">
      <c r="A19" t="s" s="119">
        <v>73</v>
      </c>
      <c r="B19" s="86"/>
      <c r="C19" s="87"/>
      <c r="D19" s="87"/>
    </row>
    <row r="20" ht="20.05" customHeight="1">
      <c r="A20" t="s" s="119">
        <v>74</v>
      </c>
      <c r="B20" s="86"/>
      <c r="C20" s="87"/>
      <c r="D20" s="87"/>
    </row>
    <row r="21" ht="20.05" customHeight="1">
      <c r="A21" t="s" s="119">
        <v>75</v>
      </c>
      <c r="B21" s="86"/>
      <c r="C21" s="87"/>
      <c r="D21" s="87"/>
    </row>
    <row r="22" ht="20.05" customHeight="1">
      <c r="A22" t="s" s="119">
        <v>76</v>
      </c>
      <c r="B22" s="86"/>
      <c r="C22" s="87"/>
      <c r="D22" s="87"/>
    </row>
    <row r="23" ht="20.35" customHeight="1">
      <c r="A23" t="s" s="117">
        <v>68</v>
      </c>
      <c r="B23" s="80" cm="1">
        <f t="array" ref="B23">50-SUM(B15:B22)</f>
        <v>50</v>
      </c>
      <c r="C23" s="81" cm="1">
        <f t="array" ref="C23">50-SUM(C15:C22)</f>
        <v>50</v>
      </c>
      <c r="D23" s="81" cm="1">
        <f t="array" ref="D23">50-SUM(D15:D22)</f>
        <v>50</v>
      </c>
    </row>
    <row r="25" ht="27.65" customHeight="1">
      <c r="E25" t="s" s="70">
        <v>106</v>
      </c>
      <c r="F25" s="70"/>
      <c r="G25" s="70"/>
    </row>
    <row r="26" ht="20.25" customHeight="1">
      <c r="E26" s="71"/>
      <c r="F26" t="s" s="72">
        <v>78</v>
      </c>
      <c r="G26" t="s" s="72">
        <v>79</v>
      </c>
    </row>
    <row r="27" ht="20.25" customHeight="1">
      <c r="E27" t="s" s="73">
        <v>107</v>
      </c>
      <c r="F27" s="121" cm="1">
        <f t="array" ref="F27">IF(RAND()&lt;'Security'!Z44,1,0)</f>
        <v>1</v>
      </c>
      <c r="G27" s="122"/>
    </row>
    <row r="28" ht="20.05" customHeight="1">
      <c r="E28" t="s" s="92">
        <v>108</v>
      </c>
      <c r="F28" s="123" cm="1">
        <f t="array" ref="F28">IF(RAND()&lt;'Security'!Z45,1,0)</f>
        <v>1</v>
      </c>
      <c r="G28" s="124"/>
    </row>
    <row r="29" ht="20.05" customHeight="1">
      <c r="E29" t="s" s="92">
        <v>109</v>
      </c>
      <c r="F29" s="123" cm="1">
        <f t="array" ref="F29">IF(RAND()&lt;'Security'!Z46,1,0)</f>
        <v>1</v>
      </c>
      <c r="G29" s="124"/>
    </row>
    <row r="31" ht="27.65" customHeight="1">
      <c r="H31" t="s" s="70">
        <v>110</v>
      </c>
      <c r="I31" s="70"/>
      <c r="J31" s="70"/>
      <c r="K31" s="70"/>
      <c r="L31" s="70"/>
      <c r="M31" s="70"/>
    </row>
    <row r="32" ht="20.25" customHeight="1">
      <c r="H32" s="71"/>
      <c r="I32" t="s" s="72">
        <v>84</v>
      </c>
      <c r="J32" t="s" s="72">
        <v>8</v>
      </c>
      <c r="K32" t="s" s="72">
        <v>9</v>
      </c>
      <c r="L32" t="s" s="72">
        <v>10</v>
      </c>
      <c r="M32" t="s" s="72">
        <v>11</v>
      </c>
    </row>
    <row r="33" ht="20.55" customHeight="1">
      <c r="H33" t="s" s="107">
        <v>57</v>
      </c>
      <c r="I33" s="126"/>
      <c r="J33" s="127"/>
      <c r="K33" s="127"/>
      <c r="L33" s="127"/>
      <c r="M33" s="127"/>
    </row>
    <row r="34" ht="20.35" customHeight="1">
      <c r="H34" t="s" s="85">
        <v>85</v>
      </c>
      <c r="I34" s="128"/>
      <c r="J34" s="129"/>
      <c r="K34" s="129"/>
      <c r="L34" s="129"/>
      <c r="M34" s="129"/>
    </row>
    <row r="35" ht="20.35" customHeight="1">
      <c r="H35" t="s" s="117">
        <v>86</v>
      </c>
      <c r="I35" s="80" cm="1">
        <f t="array" ref="I35">LOOKUP(I34,'Term Sheets'!$A3:$A7,'Term Sheets'!$C3:$C7)</f>
      </c>
      <c r="J35" s="81" cm="1">
        <f t="array" ref="J35">LOOKUP(J34,'Term Sheets'!$A3:$A7,'Term Sheets'!$C3:$C7)</f>
      </c>
      <c r="K35" s="81" cm="1">
        <f t="array" ref="K35">LOOKUP(K34,'Term Sheets'!$A3:$A7,'Term Sheets'!$C3:$C7)</f>
      </c>
      <c r="L35" s="81" cm="1">
        <f t="array" ref="L35">LOOKUP(L34,'Term Sheets'!$A3:$A7,'Term Sheets'!$C3:$C7)</f>
      </c>
      <c r="M35" s="81" cm="1">
        <f t="array" ref="M35">LOOKUP(M34,'Term Sheets'!$A3:$A7,'Term Sheets'!$C3:$C7)</f>
      </c>
    </row>
    <row r="36" ht="20.35" customHeight="1">
      <c r="H36" t="s" s="85">
        <v>87</v>
      </c>
      <c r="I36" s="115"/>
      <c r="J36" s="116"/>
      <c r="K36" s="116"/>
      <c r="L36" s="116"/>
      <c r="M36" s="116"/>
    </row>
    <row r="37" ht="20.05" customHeight="1">
      <c r="H37" t="s" s="92">
        <v>88</v>
      </c>
      <c r="I37" s="86"/>
      <c r="J37" s="87"/>
      <c r="K37" s="87"/>
      <c r="L37" s="87"/>
      <c r="M37" s="87"/>
    </row>
    <row r="38" ht="20.05" customHeight="1">
      <c r="H38" t="s" s="92">
        <v>89</v>
      </c>
      <c r="I38" s="86"/>
      <c r="J38" s="87"/>
      <c r="K38" s="87"/>
      <c r="L38" s="87"/>
      <c r="M38" s="87"/>
    </row>
    <row r="39" ht="20.05" customHeight="1">
      <c r="H39" t="s" s="92">
        <v>90</v>
      </c>
      <c r="I39" s="86"/>
      <c r="J39" s="87"/>
      <c r="K39" s="87"/>
      <c r="L39" s="87"/>
      <c r="M39" s="87"/>
    </row>
    <row r="40" ht="20.05" customHeight="1">
      <c r="H40" t="s" s="92">
        <v>91</v>
      </c>
      <c r="I40" s="86"/>
      <c r="J40" s="87"/>
      <c r="K40" s="87"/>
      <c r="L40" s="87"/>
      <c r="M40" s="87"/>
    </row>
    <row r="41" ht="20.05" customHeight="1">
      <c r="H41" t="s" s="92">
        <v>92</v>
      </c>
      <c r="I41" s="86"/>
      <c r="J41" s="87"/>
      <c r="K41" s="87"/>
      <c r="L41" s="87"/>
      <c r="M41" s="87"/>
    </row>
    <row r="42" ht="20.05" customHeight="1">
      <c r="H42" t="s" s="92">
        <v>93</v>
      </c>
      <c r="I42" s="86"/>
      <c r="J42" s="87"/>
      <c r="K42" s="87"/>
      <c r="L42" s="87"/>
      <c r="M42" s="87"/>
    </row>
    <row r="43" ht="20.05" customHeight="1">
      <c r="H43" t="s" s="92">
        <v>94</v>
      </c>
      <c r="I43" s="86"/>
      <c r="J43" s="87"/>
      <c r="K43" s="87"/>
      <c r="L43" s="87"/>
      <c r="M43" s="87"/>
    </row>
    <row r="44" ht="20.05" customHeight="1">
      <c r="H44" t="s" s="92">
        <v>95</v>
      </c>
      <c r="I44" s="86"/>
      <c r="J44" s="87"/>
      <c r="K44" s="87"/>
      <c r="L44" s="87"/>
      <c r="M44" s="87"/>
    </row>
    <row r="45" ht="20.05" customHeight="1">
      <c r="H45" t="s" s="92">
        <v>96</v>
      </c>
      <c r="I45" s="86"/>
      <c r="J45" s="87"/>
      <c r="K45" s="87"/>
      <c r="L45" s="87"/>
      <c r="M45" s="87"/>
    </row>
    <row r="46" ht="20.05" customHeight="1">
      <c r="H46" t="s" s="92">
        <v>97</v>
      </c>
      <c r="I46" s="86"/>
      <c r="J46" s="87"/>
      <c r="K46" s="87"/>
      <c r="L46" s="87"/>
      <c r="M46" s="87"/>
    </row>
    <row r="47" ht="20.05" customHeight="1">
      <c r="H47" t="s" s="92">
        <v>98</v>
      </c>
      <c r="I47" s="86"/>
      <c r="J47" s="87"/>
      <c r="K47" s="87"/>
      <c r="L47" s="87"/>
      <c r="M47" s="87"/>
    </row>
    <row r="48" ht="20.05" customHeight="1">
      <c r="H48" t="s" s="92">
        <v>99</v>
      </c>
      <c r="I48" s="86"/>
      <c r="J48" s="87"/>
      <c r="K48" s="87"/>
      <c r="L48" s="87"/>
      <c r="M48" s="87"/>
    </row>
    <row r="49" ht="20.05" customHeight="1">
      <c r="H49" t="s" s="92">
        <v>100</v>
      </c>
      <c r="I49" s="86"/>
      <c r="J49" s="87"/>
      <c r="K49" s="87"/>
      <c r="L49" s="87"/>
      <c r="M49" s="87"/>
    </row>
    <row r="50" ht="20.05" customHeight="1">
      <c r="H50" t="s" s="92">
        <v>101</v>
      </c>
      <c r="I50" s="86"/>
      <c r="J50" s="87"/>
      <c r="K50" s="87"/>
      <c r="L50" s="87"/>
      <c r="M50" s="87"/>
    </row>
    <row r="51" ht="20.05" customHeight="1">
      <c r="H51" t="s" s="92">
        <v>102</v>
      </c>
      <c r="I51" s="86"/>
      <c r="J51" s="87"/>
      <c r="K51" s="87"/>
      <c r="L51" s="87"/>
      <c r="M51" s="87"/>
    </row>
    <row r="52" ht="20.05" customHeight="1">
      <c r="H52" t="s" s="92">
        <v>103</v>
      </c>
      <c r="I52" s="86"/>
      <c r="J52" s="87"/>
      <c r="K52" s="87"/>
      <c r="L52" s="87"/>
      <c r="M52" s="87"/>
    </row>
    <row r="53" ht="20.05" customHeight="1">
      <c r="H53" t="s" s="92">
        <v>104</v>
      </c>
      <c r="I53" s="86"/>
      <c r="J53" s="87"/>
      <c r="K53" s="87"/>
      <c r="L53" s="124"/>
      <c r="M53" s="87"/>
    </row>
    <row r="54" ht="20.05" customHeight="1">
      <c r="H54" t="s" s="130">
        <v>68</v>
      </c>
      <c r="I54" s="78" cm="1">
        <f t="array" ref="I54">I35-SUM(I36:I53)</f>
      </c>
      <c r="J54" s="78" cm="1">
        <f t="array" ref="J54">J35-SUM(J36:J53)</f>
      </c>
      <c r="K54" s="78" cm="1">
        <f t="array" ref="K54">K35-SUM(K36:K53)</f>
      </c>
      <c r="L54" s="78" cm="1">
        <f t="array" ref="L54">L35-SUM(L36:L53)</f>
      </c>
      <c r="M54" s="78" cm="1">
        <f t="array" ref="M54">M35-SUM(M36:M53)</f>
      </c>
    </row>
  </sheetData>
  <mergeCells count="3">
    <mergeCell ref="A1:D1"/>
    <mergeCell ref="E25:G25"/>
    <mergeCell ref="H31:M3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5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9.2266" style="134" customWidth="1"/>
    <col min="2" max="4" width="19.1719" style="134" customWidth="1"/>
    <col min="5" max="6" width="16.3516" style="135" customWidth="1"/>
    <col min="7" max="7" width="17.6641" style="135" customWidth="1"/>
    <col min="8" max="8" width="20.2734" style="136" customWidth="1"/>
    <col min="9" max="13" width="16.3516" style="136" customWidth="1"/>
    <col min="14" max="16384" width="16.3516" style="136" customWidth="1"/>
  </cols>
  <sheetData>
    <row r="1" ht="27.65" customHeight="1">
      <c r="A1" t="s" s="70">
        <v>111</v>
      </c>
      <c r="B1" s="70"/>
      <c r="C1" s="70"/>
      <c r="D1" s="70"/>
    </row>
    <row r="2" ht="20.25" customHeight="1">
      <c r="A2" s="71"/>
      <c r="B2" t="s" s="72">
        <v>54</v>
      </c>
      <c r="C2" t="s" s="72">
        <v>55</v>
      </c>
      <c r="D2" t="s" s="72">
        <v>56</v>
      </c>
    </row>
    <row r="3" ht="20.55" customHeight="1">
      <c r="A3" t="s" s="107">
        <v>57</v>
      </c>
      <c r="B3" s="108"/>
      <c r="C3" s="109"/>
      <c r="D3" s="110"/>
    </row>
    <row r="4" ht="20.7" customHeight="1">
      <c r="A4" t="s" s="97">
        <v>58</v>
      </c>
      <c r="B4" s="111"/>
      <c r="C4" s="112"/>
      <c r="D4" s="112"/>
    </row>
    <row r="5" ht="20.7" customHeight="1">
      <c r="A5" t="s" s="97">
        <v>59</v>
      </c>
      <c r="B5" s="113"/>
      <c r="C5" s="114"/>
      <c r="D5" s="114"/>
    </row>
    <row r="6" ht="20.35" customHeight="1">
      <c r="A6" t="s" s="85">
        <v>60</v>
      </c>
      <c r="B6" s="115"/>
      <c r="C6" s="116"/>
      <c r="D6" s="116"/>
    </row>
    <row r="7" ht="20.05" customHeight="1">
      <c r="A7" t="s" s="92">
        <v>61</v>
      </c>
      <c r="B7" s="86"/>
      <c r="C7" s="87"/>
      <c r="D7" s="87"/>
    </row>
    <row r="8" ht="20.05" customHeight="1">
      <c r="A8" t="s" s="92">
        <v>62</v>
      </c>
      <c r="B8" s="86"/>
      <c r="C8" s="87"/>
      <c r="D8" s="87"/>
    </row>
    <row r="9" ht="20.05" customHeight="1">
      <c r="A9" t="s" s="92">
        <v>63</v>
      </c>
      <c r="B9" s="86"/>
      <c r="C9" s="87"/>
      <c r="D9" s="87"/>
    </row>
    <row r="10" ht="20.05" customHeight="1">
      <c r="A10" t="s" s="92">
        <v>64</v>
      </c>
      <c r="B10" s="86"/>
      <c r="C10" s="87"/>
      <c r="D10" s="87"/>
    </row>
    <row r="11" ht="20.05" customHeight="1">
      <c r="A11" t="s" s="92">
        <v>65</v>
      </c>
      <c r="B11" s="86"/>
      <c r="C11" s="87"/>
      <c r="D11" s="87"/>
    </row>
    <row r="12" ht="20.05" customHeight="1">
      <c r="A12" t="s" s="92">
        <v>66</v>
      </c>
      <c r="B12" s="86"/>
      <c r="C12" s="87"/>
      <c r="D12" s="87"/>
    </row>
    <row r="13" ht="20.05" customHeight="1">
      <c r="A13" t="s" s="92">
        <v>67</v>
      </c>
      <c r="B13" s="86"/>
      <c r="C13" s="87"/>
      <c r="D13" s="87"/>
    </row>
    <row r="14" ht="20.35" customHeight="1">
      <c r="A14" t="s" s="117">
        <v>68</v>
      </c>
      <c r="B14" s="80" cm="1">
        <f t="array" ref="B14">100+$B$5-SUM(B6:B13)</f>
        <v>100</v>
      </c>
      <c r="C14" s="81" cm="1">
        <f t="array" ref="C14">100+$B$5-SUM(C6:C13)</f>
        <v>100</v>
      </c>
      <c r="D14" s="81" cm="1">
        <f t="array" ref="D14">100+$B$5-SUM(D6:D13)</f>
        <v>100</v>
      </c>
    </row>
    <row r="15" ht="20.35" customHeight="1">
      <c r="A15" t="s" s="118">
        <v>69</v>
      </c>
      <c r="B15" s="115"/>
      <c r="C15" s="116"/>
      <c r="D15" s="116"/>
    </row>
    <row r="16" ht="20.05" customHeight="1">
      <c r="A16" t="s" s="119">
        <v>70</v>
      </c>
      <c r="B16" s="86"/>
      <c r="C16" s="87"/>
      <c r="D16" s="87"/>
    </row>
    <row r="17" ht="20.05" customHeight="1">
      <c r="A17" t="s" s="119">
        <v>71</v>
      </c>
      <c r="B17" s="86"/>
      <c r="C17" s="87"/>
      <c r="D17" s="87"/>
    </row>
    <row r="18" ht="20.05" customHeight="1">
      <c r="A18" t="s" s="119">
        <v>72</v>
      </c>
      <c r="B18" s="86"/>
      <c r="C18" s="87"/>
      <c r="D18" s="87"/>
    </row>
    <row r="19" ht="20.05" customHeight="1">
      <c r="A19" t="s" s="119">
        <v>73</v>
      </c>
      <c r="B19" s="86"/>
      <c r="C19" s="87"/>
      <c r="D19" s="87"/>
    </row>
    <row r="20" ht="20.05" customHeight="1">
      <c r="A20" t="s" s="119">
        <v>74</v>
      </c>
      <c r="B20" s="86"/>
      <c r="C20" s="87"/>
      <c r="D20" s="87"/>
    </row>
    <row r="21" ht="20.05" customHeight="1">
      <c r="A21" t="s" s="119">
        <v>75</v>
      </c>
      <c r="B21" s="86"/>
      <c r="C21" s="87"/>
      <c r="D21" s="87"/>
    </row>
    <row r="22" ht="20.05" customHeight="1">
      <c r="A22" t="s" s="119">
        <v>76</v>
      </c>
      <c r="B22" s="86"/>
      <c r="C22" s="87"/>
      <c r="D22" s="87"/>
    </row>
    <row r="23" ht="20.35" customHeight="1">
      <c r="A23" t="s" s="117">
        <v>68</v>
      </c>
      <c r="B23" s="80" cm="1">
        <f t="array" ref="B23">50-SUM(B15:B22)</f>
        <v>50</v>
      </c>
      <c r="C23" s="81" cm="1">
        <f t="array" ref="C23">50-SUM(C15:C22)</f>
        <v>50</v>
      </c>
      <c r="D23" s="81" cm="1">
        <f t="array" ref="D23">50-SUM(D15:D22)</f>
        <v>50</v>
      </c>
    </row>
    <row r="25" ht="27.65" customHeight="1">
      <c r="E25" t="s" s="70">
        <v>112</v>
      </c>
      <c r="F25" s="70"/>
      <c r="G25" s="70"/>
    </row>
    <row r="26" ht="20.25" customHeight="1">
      <c r="E26" s="71"/>
      <c r="F26" t="s" s="72">
        <v>78</v>
      </c>
      <c r="G26" t="s" s="72">
        <v>79</v>
      </c>
    </row>
    <row r="27" ht="20.25" customHeight="1">
      <c r="E27" t="s" s="73">
        <v>113</v>
      </c>
      <c r="F27" s="121" cm="1">
        <f t="array" ref="F27">IF(RAND()&lt;'Security'!AA47,1,0)</f>
        <v>1</v>
      </c>
      <c r="G27" s="122"/>
    </row>
    <row r="28" ht="20.05" customHeight="1">
      <c r="E28" t="s" s="92">
        <v>114</v>
      </c>
      <c r="F28" s="123" cm="1">
        <f t="array" ref="F28">IF(RAND()&lt;'Security'!AA48,1,0)</f>
        <v>1</v>
      </c>
      <c r="G28" s="124"/>
    </row>
    <row r="29" ht="20.05" customHeight="1">
      <c r="E29" t="s" s="92">
        <v>115</v>
      </c>
      <c r="F29" s="123" cm="1">
        <f t="array" ref="F29">IF(RAND()&lt;'Security'!AA49,1,0)</f>
        <v>1</v>
      </c>
      <c r="G29" s="124"/>
    </row>
    <row r="31" ht="27.65" customHeight="1">
      <c r="H31" t="s" s="70">
        <v>116</v>
      </c>
      <c r="I31" s="70"/>
      <c r="J31" s="70"/>
      <c r="K31" s="70"/>
      <c r="L31" s="70"/>
      <c r="M31" s="70"/>
    </row>
    <row r="32" ht="20.25" customHeight="1">
      <c r="H32" s="71"/>
      <c r="I32" t="s" s="72">
        <v>84</v>
      </c>
      <c r="J32" t="s" s="72">
        <v>8</v>
      </c>
      <c r="K32" t="s" s="72">
        <v>9</v>
      </c>
      <c r="L32" t="s" s="72">
        <v>10</v>
      </c>
      <c r="M32" t="s" s="72">
        <v>11</v>
      </c>
    </row>
    <row r="33" ht="20.55" customHeight="1">
      <c r="H33" t="s" s="107">
        <v>57</v>
      </c>
      <c r="I33" s="126"/>
      <c r="J33" s="127"/>
      <c r="K33" s="127"/>
      <c r="L33" s="127"/>
      <c r="M33" s="127"/>
    </row>
    <row r="34" ht="20.35" customHeight="1">
      <c r="H34" t="s" s="85">
        <v>85</v>
      </c>
      <c r="I34" s="128"/>
      <c r="J34" s="129"/>
      <c r="K34" s="129"/>
      <c r="L34" s="129"/>
      <c r="M34" s="129"/>
    </row>
    <row r="35" ht="20.35" customHeight="1">
      <c r="H35" t="s" s="117">
        <v>86</v>
      </c>
      <c r="I35" s="80" cm="1">
        <f t="array" ref="I35">LOOKUP(I34,'Term Sheets'!$A3:$A7,'Term Sheets'!$C3:$C7)</f>
      </c>
      <c r="J35" s="81" cm="1">
        <f t="array" ref="J35">LOOKUP(J34,'Term Sheets'!$A3:$A7,'Term Sheets'!$C3:$C7)</f>
      </c>
      <c r="K35" s="81" cm="1">
        <f t="array" ref="K35">LOOKUP(K34,'Term Sheets'!$A3:$A7,'Term Sheets'!$C3:$C7)</f>
      </c>
      <c r="L35" s="81" cm="1">
        <f t="array" ref="L35">LOOKUP(L34,'Term Sheets'!$A3:$A7,'Term Sheets'!$C3:$C7)</f>
      </c>
      <c r="M35" s="81" cm="1">
        <f t="array" ref="M35">LOOKUP(M34,'Term Sheets'!$A3:$A7,'Term Sheets'!$C3:$C7)</f>
      </c>
    </row>
    <row r="36" ht="20.35" customHeight="1">
      <c r="H36" t="s" s="85">
        <v>87</v>
      </c>
      <c r="I36" s="115"/>
      <c r="J36" s="116"/>
      <c r="K36" s="116"/>
      <c r="L36" s="116"/>
      <c r="M36" s="116"/>
    </row>
    <row r="37" ht="20.05" customHeight="1">
      <c r="H37" t="s" s="92">
        <v>88</v>
      </c>
      <c r="I37" s="86"/>
      <c r="J37" s="87"/>
      <c r="K37" s="87"/>
      <c r="L37" s="87"/>
      <c r="M37" s="87"/>
    </row>
    <row r="38" ht="20.05" customHeight="1">
      <c r="H38" t="s" s="92">
        <v>89</v>
      </c>
      <c r="I38" s="86"/>
      <c r="J38" s="87"/>
      <c r="K38" s="87"/>
      <c r="L38" s="87"/>
      <c r="M38" s="87"/>
    </row>
    <row r="39" ht="20.05" customHeight="1">
      <c r="H39" t="s" s="92">
        <v>90</v>
      </c>
      <c r="I39" s="86"/>
      <c r="J39" s="87"/>
      <c r="K39" s="87"/>
      <c r="L39" s="87"/>
      <c r="M39" s="87"/>
    </row>
    <row r="40" ht="20.05" customHeight="1">
      <c r="H40" t="s" s="92">
        <v>91</v>
      </c>
      <c r="I40" s="86"/>
      <c r="J40" s="87"/>
      <c r="K40" s="87"/>
      <c r="L40" s="87"/>
      <c r="M40" s="87"/>
    </row>
    <row r="41" ht="20.05" customHeight="1">
      <c r="H41" t="s" s="92">
        <v>92</v>
      </c>
      <c r="I41" s="86"/>
      <c r="J41" s="87"/>
      <c r="K41" s="87"/>
      <c r="L41" s="87"/>
      <c r="M41" s="87"/>
    </row>
    <row r="42" ht="20.05" customHeight="1">
      <c r="H42" t="s" s="92">
        <v>93</v>
      </c>
      <c r="I42" s="86"/>
      <c r="J42" s="87"/>
      <c r="K42" s="87"/>
      <c r="L42" s="87"/>
      <c r="M42" s="87"/>
    </row>
    <row r="43" ht="20.05" customHeight="1">
      <c r="H43" t="s" s="92">
        <v>94</v>
      </c>
      <c r="I43" s="86"/>
      <c r="J43" s="87"/>
      <c r="K43" s="87"/>
      <c r="L43" s="87"/>
      <c r="M43" s="87"/>
    </row>
    <row r="44" ht="20.05" customHeight="1">
      <c r="H44" t="s" s="92">
        <v>95</v>
      </c>
      <c r="I44" s="86"/>
      <c r="J44" s="87"/>
      <c r="K44" s="87"/>
      <c r="L44" s="87"/>
      <c r="M44" s="87"/>
    </row>
    <row r="45" ht="20.05" customHeight="1">
      <c r="H45" t="s" s="92">
        <v>96</v>
      </c>
      <c r="I45" s="86"/>
      <c r="J45" s="87"/>
      <c r="K45" s="87"/>
      <c r="L45" s="87"/>
      <c r="M45" s="87"/>
    </row>
    <row r="46" ht="20.05" customHeight="1">
      <c r="H46" t="s" s="92">
        <v>97</v>
      </c>
      <c r="I46" s="86"/>
      <c r="J46" s="87"/>
      <c r="K46" s="87"/>
      <c r="L46" s="87"/>
      <c r="M46" s="87"/>
    </row>
    <row r="47" ht="20.05" customHeight="1">
      <c r="H47" t="s" s="92">
        <v>98</v>
      </c>
      <c r="I47" s="86"/>
      <c r="J47" s="87"/>
      <c r="K47" s="87"/>
      <c r="L47" s="87"/>
      <c r="M47" s="87"/>
    </row>
    <row r="48" ht="20.05" customHeight="1">
      <c r="H48" t="s" s="92">
        <v>99</v>
      </c>
      <c r="I48" s="86"/>
      <c r="J48" s="87"/>
      <c r="K48" s="87"/>
      <c r="L48" s="87"/>
      <c r="M48" s="87"/>
    </row>
    <row r="49" ht="20.05" customHeight="1">
      <c r="H49" t="s" s="92">
        <v>100</v>
      </c>
      <c r="I49" s="86"/>
      <c r="J49" s="87"/>
      <c r="K49" s="87"/>
      <c r="L49" s="87"/>
      <c r="M49" s="87"/>
    </row>
    <row r="50" ht="20.05" customHeight="1">
      <c r="H50" t="s" s="92">
        <v>101</v>
      </c>
      <c r="I50" s="86"/>
      <c r="J50" s="87"/>
      <c r="K50" s="87"/>
      <c r="L50" s="87"/>
      <c r="M50" s="87"/>
    </row>
    <row r="51" ht="20.05" customHeight="1">
      <c r="H51" t="s" s="92">
        <v>102</v>
      </c>
      <c r="I51" s="86"/>
      <c r="J51" s="87"/>
      <c r="K51" s="87"/>
      <c r="L51" s="87"/>
      <c r="M51" s="87"/>
    </row>
    <row r="52" ht="20.05" customHeight="1">
      <c r="H52" t="s" s="92">
        <v>103</v>
      </c>
      <c r="I52" s="86"/>
      <c r="J52" s="87"/>
      <c r="K52" s="87"/>
      <c r="L52" s="87"/>
      <c r="M52" s="87"/>
    </row>
    <row r="53" ht="20.05" customHeight="1">
      <c r="H53" t="s" s="92">
        <v>104</v>
      </c>
      <c r="I53" s="86"/>
      <c r="J53" s="87"/>
      <c r="K53" s="87"/>
      <c r="L53" s="87"/>
      <c r="M53" s="87"/>
    </row>
    <row r="54" ht="20.05" customHeight="1">
      <c r="H54" t="s" s="130">
        <v>68</v>
      </c>
      <c r="I54" s="78" cm="1">
        <f t="array" ref="I54">I35-SUM(I36:I53)</f>
      </c>
      <c r="J54" s="78" cm="1">
        <f t="array" ref="J54">J35-SUM(J36:J53)</f>
      </c>
      <c r="K54" s="78" cm="1">
        <f t="array" ref="K54">K35-SUM(K36:K53)</f>
      </c>
      <c r="L54" s="78" cm="1">
        <f t="array" ref="L54">L35-SUM(L36:L53)</f>
      </c>
      <c r="M54" s="78" cm="1">
        <f t="array" ref="M54">M35-SUM(M36:M53)</f>
      </c>
    </row>
  </sheetData>
  <mergeCells count="3">
    <mergeCell ref="A1:D1"/>
    <mergeCell ref="E25:G25"/>
    <mergeCell ref="H31:M3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5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9.2266" style="137" customWidth="1"/>
    <col min="2" max="4" width="19.1719" style="137" customWidth="1"/>
    <col min="5" max="6" width="16.3516" style="138" customWidth="1"/>
    <col min="7" max="7" width="17.6641" style="138" customWidth="1"/>
    <col min="8" max="8" width="20.2734" style="139" customWidth="1"/>
    <col min="9" max="13" width="16.3516" style="139" customWidth="1"/>
    <col min="14" max="16384" width="16.3516" style="139" customWidth="1"/>
  </cols>
  <sheetData>
    <row r="1" ht="27.65" customHeight="1">
      <c r="A1" t="s" s="70">
        <v>117</v>
      </c>
      <c r="B1" s="70"/>
      <c r="C1" s="70"/>
      <c r="D1" s="70"/>
    </row>
    <row r="2" ht="20.25" customHeight="1">
      <c r="A2" s="71"/>
      <c r="B2" t="s" s="72">
        <v>54</v>
      </c>
      <c r="C2" t="s" s="72">
        <v>55</v>
      </c>
      <c r="D2" t="s" s="72">
        <v>56</v>
      </c>
    </row>
    <row r="3" ht="20.55" customHeight="1">
      <c r="A3" t="s" s="107">
        <v>57</v>
      </c>
      <c r="B3" s="108"/>
      <c r="C3" s="109"/>
      <c r="D3" s="110"/>
    </row>
    <row r="4" ht="20.7" customHeight="1">
      <c r="A4" t="s" s="97">
        <v>58</v>
      </c>
      <c r="B4" s="111"/>
      <c r="C4" s="112"/>
      <c r="D4" s="112"/>
    </row>
    <row r="5" ht="20.7" customHeight="1">
      <c r="A5" t="s" s="97">
        <v>59</v>
      </c>
      <c r="B5" s="113"/>
      <c r="C5" s="114"/>
      <c r="D5" s="114"/>
    </row>
    <row r="6" ht="20.35" customHeight="1">
      <c r="A6" t="s" s="85">
        <v>60</v>
      </c>
      <c r="B6" s="115"/>
      <c r="C6" s="116"/>
      <c r="D6" s="116"/>
    </row>
    <row r="7" ht="20.05" customHeight="1">
      <c r="A7" t="s" s="92">
        <v>61</v>
      </c>
      <c r="B7" s="86"/>
      <c r="C7" s="87"/>
      <c r="D7" s="87"/>
    </row>
    <row r="8" ht="20.05" customHeight="1">
      <c r="A8" t="s" s="92">
        <v>62</v>
      </c>
      <c r="B8" s="86"/>
      <c r="C8" s="87"/>
      <c r="D8" s="87"/>
    </row>
    <row r="9" ht="20.05" customHeight="1">
      <c r="A9" t="s" s="92">
        <v>63</v>
      </c>
      <c r="B9" s="86"/>
      <c r="C9" s="87"/>
      <c r="D9" s="87"/>
    </row>
    <row r="10" ht="20.05" customHeight="1">
      <c r="A10" t="s" s="92">
        <v>64</v>
      </c>
      <c r="B10" s="86"/>
      <c r="C10" s="87"/>
      <c r="D10" s="87"/>
    </row>
    <row r="11" ht="20.05" customHeight="1">
      <c r="A11" t="s" s="92">
        <v>65</v>
      </c>
      <c r="B11" s="86"/>
      <c r="C11" s="87"/>
      <c r="D11" s="87"/>
    </row>
    <row r="12" ht="20.05" customHeight="1">
      <c r="A12" t="s" s="92">
        <v>66</v>
      </c>
      <c r="B12" s="86"/>
      <c r="C12" s="87"/>
      <c r="D12" s="87"/>
    </row>
    <row r="13" ht="20.05" customHeight="1">
      <c r="A13" t="s" s="92">
        <v>67</v>
      </c>
      <c r="B13" s="86"/>
      <c r="C13" s="87"/>
      <c r="D13" s="87"/>
    </row>
    <row r="14" ht="20.35" customHeight="1">
      <c r="A14" t="s" s="117">
        <v>68</v>
      </c>
      <c r="B14" s="80" cm="1">
        <f t="array" ref="B14">100+$B$5-SUM(B6:B13)</f>
        <v>100</v>
      </c>
      <c r="C14" s="81" cm="1">
        <f t="array" ref="C14">100+$B$5-SUM(C6:C13)</f>
        <v>100</v>
      </c>
      <c r="D14" s="81" cm="1">
        <f t="array" ref="D14">100+$B$5-SUM(D6:D13)</f>
        <v>100</v>
      </c>
    </row>
    <row r="15" ht="20.35" customHeight="1">
      <c r="A15" t="s" s="118">
        <v>69</v>
      </c>
      <c r="B15" s="115"/>
      <c r="C15" s="116"/>
      <c r="D15" s="116"/>
    </row>
    <row r="16" ht="20.05" customHeight="1">
      <c r="A16" t="s" s="119">
        <v>70</v>
      </c>
      <c r="B16" s="86"/>
      <c r="C16" s="87"/>
      <c r="D16" s="87"/>
    </row>
    <row r="17" ht="20.05" customHeight="1">
      <c r="A17" t="s" s="119">
        <v>71</v>
      </c>
      <c r="B17" s="86"/>
      <c r="C17" s="87"/>
      <c r="D17" s="87"/>
    </row>
    <row r="18" ht="20.05" customHeight="1">
      <c r="A18" t="s" s="119">
        <v>72</v>
      </c>
      <c r="B18" s="86"/>
      <c r="C18" s="87"/>
      <c r="D18" s="87"/>
    </row>
    <row r="19" ht="20.05" customHeight="1">
      <c r="A19" t="s" s="119">
        <v>73</v>
      </c>
      <c r="B19" s="86"/>
      <c r="C19" s="87"/>
      <c r="D19" s="87"/>
    </row>
    <row r="20" ht="20.05" customHeight="1">
      <c r="A20" t="s" s="119">
        <v>74</v>
      </c>
      <c r="B20" s="86"/>
      <c r="C20" s="87"/>
      <c r="D20" s="87"/>
    </row>
    <row r="21" ht="20.05" customHeight="1">
      <c r="A21" t="s" s="119">
        <v>75</v>
      </c>
      <c r="B21" s="86"/>
      <c r="C21" s="87"/>
      <c r="D21" s="87"/>
    </row>
    <row r="22" ht="20.05" customHeight="1">
      <c r="A22" t="s" s="119">
        <v>76</v>
      </c>
      <c r="B22" s="86"/>
      <c r="C22" s="87"/>
      <c r="D22" s="87"/>
    </row>
    <row r="23" ht="20.35" customHeight="1">
      <c r="A23" t="s" s="117">
        <v>68</v>
      </c>
      <c r="B23" s="80" cm="1">
        <f t="array" ref="B23">50-SUM(B15:B22)</f>
        <v>50</v>
      </c>
      <c r="C23" s="81" cm="1">
        <f t="array" ref="C23">50-SUM(C15:C22)</f>
        <v>50</v>
      </c>
      <c r="D23" s="81" cm="1">
        <f t="array" ref="D23">50-SUM(D15:D22)</f>
        <v>50</v>
      </c>
    </row>
    <row r="25" ht="27.65" customHeight="1">
      <c r="E25" t="s" s="70">
        <v>118</v>
      </c>
      <c r="F25" s="70"/>
      <c r="G25" s="70"/>
    </row>
    <row r="26" ht="20.25" customHeight="1">
      <c r="E26" s="71"/>
      <c r="F26" t="s" s="72">
        <v>78</v>
      </c>
      <c r="G26" t="s" s="72">
        <v>79</v>
      </c>
    </row>
    <row r="27" ht="20.25" customHeight="1">
      <c r="E27" t="s" s="73">
        <v>119</v>
      </c>
      <c r="F27" s="121" cm="1">
        <f t="array" ref="F27">IF(RAND()&lt;'Security'!AB50,1,0)</f>
        <v>1</v>
      </c>
      <c r="G27" s="122"/>
    </row>
    <row r="28" ht="20.05" customHeight="1">
      <c r="E28" t="s" s="92">
        <v>120</v>
      </c>
      <c r="F28" s="123" cm="1">
        <f t="array" ref="F28">IF(RAND()&lt;'Security'!AB51,1,0)</f>
        <v>1</v>
      </c>
      <c r="G28" s="124"/>
    </row>
    <row r="29" ht="20.05" customHeight="1">
      <c r="E29" t="s" s="92">
        <v>121</v>
      </c>
      <c r="F29" s="123" cm="1">
        <f t="array" ref="F29">IF(RAND()&lt;'Security'!AB52,1,0)</f>
        <v>1</v>
      </c>
      <c r="G29" s="124"/>
    </row>
    <row r="31" ht="27.65" customHeight="1">
      <c r="H31" t="s" s="70">
        <v>122</v>
      </c>
      <c r="I31" s="70"/>
      <c r="J31" s="70"/>
      <c r="K31" s="70"/>
      <c r="L31" s="70"/>
      <c r="M31" s="70"/>
    </row>
    <row r="32" ht="20.25" customHeight="1">
      <c r="H32" s="71"/>
      <c r="I32" t="s" s="72">
        <v>84</v>
      </c>
      <c r="J32" t="s" s="72">
        <v>8</v>
      </c>
      <c r="K32" t="s" s="72">
        <v>9</v>
      </c>
      <c r="L32" t="s" s="72">
        <v>10</v>
      </c>
      <c r="M32" t="s" s="72">
        <v>11</v>
      </c>
    </row>
    <row r="33" ht="20.55" customHeight="1">
      <c r="H33" t="s" s="107">
        <v>57</v>
      </c>
      <c r="I33" s="126"/>
      <c r="J33" s="127"/>
      <c r="K33" s="127"/>
      <c r="L33" s="127"/>
      <c r="M33" s="127"/>
    </row>
    <row r="34" ht="20.35" customHeight="1">
      <c r="H34" t="s" s="85">
        <v>85</v>
      </c>
      <c r="I34" s="128"/>
      <c r="J34" s="129"/>
      <c r="K34" s="129"/>
      <c r="L34" s="129"/>
      <c r="M34" s="129"/>
    </row>
    <row r="35" ht="20.35" customHeight="1">
      <c r="H35" t="s" s="117">
        <v>86</v>
      </c>
      <c r="I35" s="80" cm="1">
        <f t="array" ref="I35">LOOKUP(I34,'Term Sheets'!$A3:$A7,'Term Sheets'!$C3:$C7)</f>
      </c>
      <c r="J35" s="81" cm="1">
        <f t="array" ref="J35">LOOKUP(J34,'Term Sheets'!$A3:$A7,'Term Sheets'!$C3:$C7)</f>
      </c>
      <c r="K35" s="81" cm="1">
        <f t="array" ref="K35">LOOKUP(K34,'Term Sheets'!$A3:$A7,'Term Sheets'!$C3:$C7)</f>
      </c>
      <c r="L35" s="81" cm="1">
        <f t="array" ref="L35">LOOKUP(L34,'Term Sheets'!$A3:$A7,'Term Sheets'!$C3:$C7)</f>
      </c>
      <c r="M35" s="81" cm="1">
        <f t="array" ref="M35">LOOKUP(M34,'Term Sheets'!$A3:$A7,'Term Sheets'!$C3:$C7)</f>
      </c>
    </row>
    <row r="36" ht="20.35" customHeight="1">
      <c r="H36" t="s" s="85">
        <v>87</v>
      </c>
      <c r="I36" s="115"/>
      <c r="J36" s="116"/>
      <c r="K36" s="116"/>
      <c r="L36" s="116"/>
      <c r="M36" s="116"/>
    </row>
    <row r="37" ht="20.05" customHeight="1">
      <c r="H37" t="s" s="92">
        <v>88</v>
      </c>
      <c r="I37" s="86"/>
      <c r="J37" s="87"/>
      <c r="K37" s="87"/>
      <c r="L37" s="87"/>
      <c r="M37" s="87"/>
    </row>
    <row r="38" ht="20.05" customHeight="1">
      <c r="H38" t="s" s="92">
        <v>89</v>
      </c>
      <c r="I38" s="86"/>
      <c r="J38" s="87"/>
      <c r="K38" s="87"/>
      <c r="L38" s="87"/>
      <c r="M38" s="87"/>
    </row>
    <row r="39" ht="20.05" customHeight="1">
      <c r="H39" t="s" s="92">
        <v>90</v>
      </c>
      <c r="I39" s="86"/>
      <c r="J39" s="87"/>
      <c r="K39" s="87"/>
      <c r="L39" s="87"/>
      <c r="M39" s="87"/>
    </row>
    <row r="40" ht="20.05" customHeight="1">
      <c r="H40" t="s" s="92">
        <v>91</v>
      </c>
      <c r="I40" s="86"/>
      <c r="J40" s="87"/>
      <c r="K40" s="87"/>
      <c r="L40" s="87"/>
      <c r="M40" s="87"/>
    </row>
    <row r="41" ht="20.05" customHeight="1">
      <c r="H41" t="s" s="92">
        <v>92</v>
      </c>
      <c r="I41" s="86"/>
      <c r="J41" s="87"/>
      <c r="K41" s="87"/>
      <c r="L41" s="87"/>
      <c r="M41" s="87"/>
    </row>
    <row r="42" ht="20.05" customHeight="1">
      <c r="H42" t="s" s="92">
        <v>93</v>
      </c>
      <c r="I42" s="86"/>
      <c r="J42" s="87"/>
      <c r="K42" s="87"/>
      <c r="L42" s="87"/>
      <c r="M42" s="87"/>
    </row>
    <row r="43" ht="20.05" customHeight="1">
      <c r="H43" t="s" s="92">
        <v>94</v>
      </c>
      <c r="I43" s="86"/>
      <c r="J43" s="87"/>
      <c r="K43" s="87"/>
      <c r="L43" s="87"/>
      <c r="M43" s="87"/>
    </row>
    <row r="44" ht="20.05" customHeight="1">
      <c r="H44" t="s" s="92">
        <v>95</v>
      </c>
      <c r="I44" s="86"/>
      <c r="J44" s="87"/>
      <c r="K44" s="87"/>
      <c r="L44" s="87"/>
      <c r="M44" s="87"/>
    </row>
    <row r="45" ht="20.05" customHeight="1">
      <c r="H45" t="s" s="92">
        <v>96</v>
      </c>
      <c r="I45" s="86"/>
      <c r="J45" s="87"/>
      <c r="K45" s="87"/>
      <c r="L45" s="87"/>
      <c r="M45" s="87"/>
    </row>
    <row r="46" ht="20.05" customHeight="1">
      <c r="H46" t="s" s="92">
        <v>97</v>
      </c>
      <c r="I46" s="86"/>
      <c r="J46" s="87"/>
      <c r="K46" s="87"/>
      <c r="L46" s="87"/>
      <c r="M46" s="87"/>
    </row>
    <row r="47" ht="20.05" customHeight="1">
      <c r="H47" t="s" s="92">
        <v>98</v>
      </c>
      <c r="I47" s="86"/>
      <c r="J47" s="87"/>
      <c r="K47" s="87"/>
      <c r="L47" s="87"/>
      <c r="M47" s="87"/>
    </row>
    <row r="48" ht="20.05" customHeight="1">
      <c r="H48" t="s" s="92">
        <v>99</v>
      </c>
      <c r="I48" s="86"/>
      <c r="J48" s="87"/>
      <c r="K48" s="87"/>
      <c r="L48" s="87"/>
      <c r="M48" s="87"/>
    </row>
    <row r="49" ht="20.05" customHeight="1">
      <c r="H49" t="s" s="92">
        <v>100</v>
      </c>
      <c r="I49" s="86"/>
      <c r="J49" s="87"/>
      <c r="K49" s="87"/>
      <c r="L49" s="87"/>
      <c r="M49" s="87"/>
    </row>
    <row r="50" ht="20.05" customHeight="1">
      <c r="H50" t="s" s="92">
        <v>101</v>
      </c>
      <c r="I50" s="86"/>
      <c r="J50" s="87"/>
      <c r="K50" s="87"/>
      <c r="L50" s="87"/>
      <c r="M50" s="87"/>
    </row>
    <row r="51" ht="20.05" customHeight="1">
      <c r="H51" t="s" s="92">
        <v>102</v>
      </c>
      <c r="I51" s="86"/>
      <c r="J51" s="87"/>
      <c r="K51" s="87"/>
      <c r="L51" s="87"/>
      <c r="M51" s="87"/>
    </row>
    <row r="52" ht="20.05" customHeight="1">
      <c r="H52" t="s" s="92">
        <v>103</v>
      </c>
      <c r="I52" s="86"/>
      <c r="J52" s="87"/>
      <c r="K52" s="87"/>
      <c r="L52" s="87"/>
      <c r="M52" s="87"/>
    </row>
    <row r="53" ht="20.05" customHeight="1">
      <c r="H53" t="s" s="92">
        <v>104</v>
      </c>
      <c r="I53" s="86"/>
      <c r="J53" s="87"/>
      <c r="K53" s="87"/>
      <c r="L53" s="87"/>
      <c r="M53" s="87"/>
    </row>
    <row r="54" ht="20.05" customHeight="1">
      <c r="H54" t="s" s="130">
        <v>68</v>
      </c>
      <c r="I54" s="78" cm="1">
        <f t="array" ref="I54">I35-SUM(I36:I53)</f>
      </c>
      <c r="J54" s="78" cm="1">
        <f t="array" ref="J54">J35-SUM(J36:J53)</f>
      </c>
      <c r="K54" s="78" cm="1">
        <f t="array" ref="K54">K35-SUM(K36:K53)</f>
      </c>
      <c r="L54" s="78" cm="1">
        <f t="array" ref="L54">L35-SUM(L36:L53)</f>
      </c>
      <c r="M54" s="78" cm="1">
        <f t="array" ref="M54">M35-SUM(M36:M53)</f>
      </c>
    </row>
  </sheetData>
  <mergeCells count="3">
    <mergeCell ref="A1:D1"/>
    <mergeCell ref="E25:G25"/>
    <mergeCell ref="H31:M3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37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24.0859" style="140" customWidth="1"/>
    <col min="2" max="3" width="16.3516" style="140" customWidth="1"/>
    <col min="4" max="5" width="16.3516" style="145" customWidth="1"/>
    <col min="6" max="7" width="16.3516" style="147" customWidth="1"/>
    <col min="8" max="9" width="16.3516" style="150" customWidth="1"/>
    <col min="10" max="16384" width="16.3516" style="150" customWidth="1"/>
  </cols>
  <sheetData>
    <row r="1" ht="27.65" customHeight="1">
      <c r="A1" t="s" s="70">
        <v>123</v>
      </c>
      <c r="B1" s="70"/>
      <c r="C1" s="70"/>
    </row>
    <row r="2" ht="20.25" customHeight="1">
      <c r="A2" t="s" s="72">
        <v>124</v>
      </c>
      <c r="B2" t="s" s="72">
        <v>125</v>
      </c>
      <c r="C2" t="s" s="72">
        <v>126</v>
      </c>
    </row>
    <row r="3" ht="20.25" customHeight="1">
      <c r="A3" t="s" s="73">
        <v>84</v>
      </c>
      <c r="B3" s="141" cm="1">
        <f t="array" ref="B3">RANK('Key Metrics'!F3,E14:E18,1)+RANK(G22,G22:G26,1)</f>
      </c>
      <c r="C3" s="142" cm="1">
        <f t="array" ref="C3">RANK(B3,$B$3:$B$10)</f>
      </c>
    </row>
    <row r="4" ht="20.05" customHeight="1">
      <c r="A4" t="s" s="92">
        <v>8</v>
      </c>
      <c r="B4" s="143" cm="1">
        <f t="array" ref="B4">RANK('Key Metrics'!F6,E14:E18,1)+RANK(G23,G22:G26,1)</f>
      </c>
      <c r="C4" s="144" cm="1">
        <f t="array" ref="C4">RANK(B4,$B$3:$B$10)</f>
      </c>
    </row>
    <row r="5" ht="20.05" customHeight="1">
      <c r="A5" t="s" s="92">
        <v>9</v>
      </c>
      <c r="B5" s="143" cm="1">
        <f t="array" ref="B5">RANK('Key Metrics'!F9,E14:E18,1)+RANK(G24,G22:G26,1)</f>
      </c>
      <c r="C5" s="144" cm="1">
        <f t="array" ref="C5">RANK(B5,$B$3:$B$10)</f>
      </c>
    </row>
    <row r="6" ht="20.05" customHeight="1">
      <c r="A6" t="s" s="92">
        <v>10</v>
      </c>
      <c r="B6" s="143" cm="1">
        <f t="array" ref="B6">RANK('Key Metrics'!F12,E14:E18,1)+RANK(G25,G22:G26,1)</f>
      </c>
      <c r="C6" s="144" cm="1">
        <f t="array" ref="C6">RANK(B6,$B$3:$B$10)</f>
      </c>
    </row>
    <row r="7" ht="20.05" customHeight="1">
      <c r="A7" t="s" s="92">
        <v>11</v>
      </c>
      <c r="B7" s="143" cm="1">
        <f t="array" ref="B7">RANK('Key Metrics'!F15,E14:E18,1)+RANK(G26,G22:G26,1)</f>
      </c>
      <c r="C7" s="144" cm="1">
        <f t="array" ref="C7">RANK(B7,$B$3:$B$10)</f>
      </c>
    </row>
    <row r="8" ht="20.05" customHeight="1">
      <c r="A8" t="s" s="92">
        <v>55</v>
      </c>
      <c r="B8" s="143" cm="1">
        <f t="array" ref="B8">IF('Key Metrics'!F21&lt;0.5,0,ROUND(('Key Metrics'!F21-0.5)*20,0))</f>
        <v>0</v>
      </c>
      <c r="C8" s="144" cm="1">
        <f t="array" ref="C8">RANK(B8,$B$3:$B$10)</f>
        <v>1</v>
      </c>
    </row>
    <row r="9" ht="20.05" customHeight="1">
      <c r="A9" t="s" s="92">
        <v>56</v>
      </c>
      <c r="B9" s="143" cm="1">
        <f t="array" ref="B9">IF('Key Metrics'!F22&lt;0.5,0,ROUND(('Key Metrics'!F22-0.5)*20,0))</f>
        <v>0</v>
      </c>
      <c r="C9" s="144" cm="1">
        <f t="array" ref="C9">RANK(B9,$B$3:$B$10)</f>
        <v>1</v>
      </c>
    </row>
    <row r="10" ht="20.05" customHeight="1">
      <c r="A10" t="s" s="92">
        <v>54</v>
      </c>
      <c r="B10" s="143" cm="1">
        <f t="array" ref="B10">ROUND(('Key Metrics'!F19/20),0)+IF('Key Metrics'!F18&lt;0,0,IF('Key Metrics'!F18&gt;100,5,ROUND('Key Metrics'!F18/20,0)))</f>
        <v>0</v>
      </c>
      <c r="C10" s="144" cm="1">
        <f t="array" ref="C10">RANK(B10,$B$3:$B$10)</f>
        <v>1</v>
      </c>
    </row>
    <row r="12" ht="27.65" customHeight="1">
      <c r="D12" t="s" s="70">
        <v>127</v>
      </c>
      <c r="E12" s="70"/>
    </row>
    <row r="13" ht="20.25" customHeight="1">
      <c r="D13" s="71"/>
      <c r="E13" s="71"/>
    </row>
    <row r="14" ht="20.25" customHeight="1">
      <c r="D14" t="s" s="73">
        <v>84</v>
      </c>
      <c r="E14" s="146" cm="1">
        <f t="array" ref="E14">'Key Metrics'!F3</f>
        <v>794.146322845889</v>
      </c>
    </row>
    <row r="15" ht="20.05" customHeight="1">
      <c r="D15" t="s" s="92">
        <v>8</v>
      </c>
      <c r="E15" s="86" cm="1">
        <f t="array" ref="E15">'Key Metrics'!F6</f>
        <v>597.623368312530</v>
      </c>
    </row>
    <row r="16" ht="20.05" customHeight="1">
      <c r="D16" t="s" s="92">
        <v>9</v>
      </c>
      <c r="E16" s="86" cm="1">
        <f t="array" ref="E16">'Key Metrics'!F9</f>
        <v>484.615093949050</v>
      </c>
    </row>
    <row r="17" ht="20.05" customHeight="1">
      <c r="D17" t="s" s="92">
        <v>10</v>
      </c>
      <c r="E17" s="86" cm="1">
        <f t="array" ref="E17">'Key Metrics'!F12</f>
        <v>459.208140982901</v>
      </c>
    </row>
    <row r="18" ht="20.05" customHeight="1">
      <c r="D18" t="s" s="92">
        <v>11</v>
      </c>
      <c r="E18" s="86" cm="1">
        <f t="array" ref="E18">'Key Metrics'!F15</f>
        <v>307.095768000303</v>
      </c>
    </row>
    <row r="20" ht="27.65" customHeight="1">
      <c r="F20" t="s" s="70">
        <v>128</v>
      </c>
      <c r="G20" s="70"/>
    </row>
    <row r="21" ht="20.25" customHeight="1">
      <c r="F21" s="71"/>
      <c r="G21" s="71"/>
    </row>
    <row r="22" ht="20.25" customHeight="1">
      <c r="F22" t="s" s="73">
        <v>84</v>
      </c>
      <c r="G22" s="148" cm="1">
        <f t="array" ref="G22">'Key Metrics'!F4/'Key Metrics'!F5</f>
      </c>
    </row>
    <row r="23" ht="20.05" customHeight="1">
      <c r="F23" t="s" s="92">
        <v>8</v>
      </c>
      <c r="G23" s="149" cm="1">
        <f t="array" ref="G23">'Key Metrics'!F7/'Key Metrics'!F8</f>
      </c>
    </row>
    <row r="24" ht="20.05" customHeight="1">
      <c r="F24" t="s" s="92">
        <v>9</v>
      </c>
      <c r="G24" s="149" cm="1">
        <f t="array" ref="G24">'Key Metrics'!F10/'Key Metrics'!F11</f>
      </c>
    </row>
    <row r="25" ht="20.05" customHeight="1">
      <c r="F25" t="s" s="92">
        <v>10</v>
      </c>
      <c r="G25" s="149" cm="1">
        <f t="array" ref="G25">'Key Metrics'!F13/'Key Metrics'!F14</f>
      </c>
    </row>
    <row r="26" ht="20.05" customHeight="1">
      <c r="F26" t="s" s="92">
        <v>11</v>
      </c>
      <c r="G26" s="149" cm="1">
        <f t="array" ref="G26">'Key Metrics'!F16/'Key Metrics'!F17</f>
      </c>
    </row>
    <row r="28" ht="27.65" customHeight="1">
      <c r="H28" t="s" s="70">
        <v>129</v>
      </c>
      <c r="I28" s="70"/>
    </row>
    <row r="29" ht="20.25" customHeight="1">
      <c r="H29" s="71"/>
      <c r="I29" s="71"/>
    </row>
    <row r="30" ht="20.25" customHeight="1">
      <c r="H30" t="s" s="73">
        <v>130</v>
      </c>
      <c r="I30" s="121" cm="1">
        <f t="array" ref="I30">IF(RANK('Capabilities'!W31,'Capabilities'!W31:W36)=1,1,0)</f>
        <v>0</v>
      </c>
    </row>
    <row r="31" ht="20.05" customHeight="1">
      <c r="H31" t="s" s="92">
        <v>131</v>
      </c>
      <c r="I31" s="123" cm="1">
        <f t="array" ref="I31">IF(RANK('Capabilities'!W37,'Capabilities'!W37:W42)=1,1,0)</f>
        <v>0</v>
      </c>
    </row>
    <row r="32" ht="20.05" customHeight="1">
      <c r="H32" t="s" s="92">
        <v>132</v>
      </c>
      <c r="I32" s="123" cm="1">
        <f t="array" ref="I32">IF(RANK('Capabilities'!W43,'Capabilities'!W43:W48)=1,1,0)</f>
        <v>0</v>
      </c>
    </row>
    <row r="33" ht="20.05" customHeight="1">
      <c r="H33" t="s" s="92">
        <v>133</v>
      </c>
      <c r="I33" s="123" cm="1">
        <f t="array" ref="I33">IF(RANK('Capabilities'!W49,'Capabilities'!W49:W54)=1,1,0)</f>
        <v>0</v>
      </c>
    </row>
    <row r="34" ht="20.05" customHeight="1">
      <c r="H34" t="s" s="92">
        <v>134</v>
      </c>
      <c r="I34" s="123" cm="1">
        <f t="array" ref="I34">IF(RANK('Capabilities'!W55,'Capabilities'!W55:W60)=1,1,0)</f>
        <v>0</v>
      </c>
    </row>
    <row r="35" ht="20.05" customHeight="1">
      <c r="H35" t="s" s="92">
        <v>135</v>
      </c>
      <c r="I35" s="123" cm="1">
        <f t="array" ref="I35">IF(RANK('Capabilities'!W61,'Capabilities'!W61:W66)=1,1,0)</f>
        <v>0</v>
      </c>
    </row>
    <row r="36" ht="20.05" customHeight="1">
      <c r="H36" t="s" s="92">
        <v>136</v>
      </c>
      <c r="I36" s="123" cm="1">
        <f t="array" ref="I36">IF(RANK('Capabilities'!W67,'Capabilities'!W67:W72)=1,1,0)</f>
        <v>0</v>
      </c>
    </row>
    <row r="37" ht="20.05" customHeight="1">
      <c r="H37" t="s" s="92">
        <v>137</v>
      </c>
      <c r="I37" s="123" cm="1">
        <f t="array" ref="I37">IF(RANK('Capabilities'!W73,'Capabilities'!W73:W78)=1,1,0)</f>
        <v>0</v>
      </c>
    </row>
  </sheetData>
  <mergeCells count="4">
    <mergeCell ref="A1:C1"/>
    <mergeCell ref="D12:E12"/>
    <mergeCell ref="F20:G20"/>
    <mergeCell ref="H28:I28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V79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5.35156" style="151" customWidth="1"/>
    <col min="2" max="9" width="5.67188" style="151" customWidth="1"/>
    <col min="10" max="10" width="6.67188" style="151" customWidth="1"/>
    <col min="11" max="16" width="16.3516" style="168" customWidth="1"/>
    <col min="17" max="22" width="16.3516" style="173" customWidth="1"/>
    <col min="23" max="28" width="16.3516" style="178" customWidth="1"/>
    <col min="29" max="29" width="24.1719" style="183" customWidth="1"/>
    <col min="30" max="34" width="16.6719" style="183" customWidth="1"/>
    <col min="35" max="35" width="14.2344" style="186" customWidth="1"/>
    <col min="36" max="36" width="20.3125" style="186" customWidth="1"/>
    <col min="37" max="37" width="24.1719" style="187" customWidth="1"/>
    <col min="38" max="42" width="16.6719" style="187" customWidth="1"/>
    <col min="43" max="43" width="24.1719" style="188" customWidth="1"/>
    <col min="44" max="48" width="16.6719" style="188" customWidth="1"/>
    <col min="49" max="16384" width="16.3516" style="188" customWidth="1"/>
  </cols>
  <sheetData>
    <row r="1" ht="27.65" customHeight="1">
      <c r="A1" t="s" s="70">
        <v>138</v>
      </c>
      <c r="B1" s="70"/>
      <c r="C1" s="70"/>
      <c r="D1" s="70"/>
      <c r="E1" s="70"/>
      <c r="F1" s="70"/>
      <c r="G1" s="70"/>
      <c r="H1" s="70"/>
      <c r="I1" s="70"/>
      <c r="J1" s="70"/>
    </row>
    <row r="2" ht="20.25" customHeight="1">
      <c r="A2" s="71"/>
      <c r="B2" t="s" s="72">
        <v>130</v>
      </c>
      <c r="C2" t="s" s="72">
        <v>131</v>
      </c>
      <c r="D2" t="s" s="72">
        <v>132</v>
      </c>
      <c r="E2" t="s" s="72">
        <v>133</v>
      </c>
      <c r="F2" t="s" s="72">
        <v>134</v>
      </c>
      <c r="G2" t="s" s="72">
        <v>135</v>
      </c>
      <c r="H2" t="s" s="72">
        <v>136</v>
      </c>
      <c r="I2" t="s" s="152">
        <v>137</v>
      </c>
      <c r="J2" t="s" s="153">
        <v>139</v>
      </c>
    </row>
    <row r="3" ht="20.25" customHeight="1">
      <c r="A3" t="s" s="73">
        <v>80</v>
      </c>
      <c r="B3" s="154">
        <v>0.5</v>
      </c>
      <c r="C3" s="155">
        <v>0</v>
      </c>
      <c r="D3" s="155">
        <v>0.1</v>
      </c>
      <c r="E3" s="155">
        <v>0</v>
      </c>
      <c r="F3" s="155">
        <v>0.4</v>
      </c>
      <c r="G3" s="155">
        <v>0</v>
      </c>
      <c r="H3" s="155">
        <v>0</v>
      </c>
      <c r="I3" s="156">
        <v>0</v>
      </c>
      <c r="J3" s="157" cm="1">
        <f t="array" ref="J3">SUM(B3:I3)</f>
        <v>1</v>
      </c>
    </row>
    <row r="4" ht="20.05" customHeight="1">
      <c r="A4" t="s" s="92">
        <v>81</v>
      </c>
      <c r="B4" s="158">
        <v>0</v>
      </c>
      <c r="C4" s="159">
        <v>0.2</v>
      </c>
      <c r="D4" s="159">
        <v>0</v>
      </c>
      <c r="E4" s="159">
        <v>0.8</v>
      </c>
      <c r="F4" s="159">
        <v>0</v>
      </c>
      <c r="G4" s="159">
        <v>0</v>
      </c>
      <c r="H4" s="159">
        <v>0</v>
      </c>
      <c r="I4" s="160">
        <v>0</v>
      </c>
      <c r="J4" s="161" cm="1">
        <f t="array" ref="J4">SUM(B4:I4)</f>
        <v>1</v>
      </c>
    </row>
    <row r="5" ht="20.05" customHeight="1">
      <c r="A5" t="s" s="92">
        <v>82</v>
      </c>
      <c r="B5" s="158">
        <v>0.5</v>
      </c>
      <c r="C5" s="159">
        <v>0.3</v>
      </c>
      <c r="D5" s="159">
        <v>0</v>
      </c>
      <c r="E5" s="159">
        <v>0.2</v>
      </c>
      <c r="F5" s="159">
        <v>0</v>
      </c>
      <c r="G5" s="159">
        <v>0</v>
      </c>
      <c r="H5" s="159">
        <v>0</v>
      </c>
      <c r="I5" s="160">
        <v>0</v>
      </c>
      <c r="J5" s="161" cm="1">
        <f t="array" ref="J5">SUM(B5:I5)</f>
        <v>1</v>
      </c>
    </row>
    <row r="6" ht="20.05" customHeight="1">
      <c r="A6" t="s" s="92">
        <v>107</v>
      </c>
      <c r="B6" s="158">
        <v>0</v>
      </c>
      <c r="C6" s="159">
        <v>0</v>
      </c>
      <c r="D6" s="159">
        <v>0.5</v>
      </c>
      <c r="E6" s="159">
        <v>0</v>
      </c>
      <c r="F6" s="159">
        <v>0</v>
      </c>
      <c r="G6" s="159">
        <v>0</v>
      </c>
      <c r="H6" s="159">
        <v>0.3</v>
      </c>
      <c r="I6" s="160">
        <v>0.2</v>
      </c>
      <c r="J6" s="161" cm="1">
        <f t="array" ref="J6">SUM(B6:I6)</f>
        <v>1</v>
      </c>
    </row>
    <row r="7" ht="20.05" customHeight="1">
      <c r="A7" t="s" s="92">
        <v>108</v>
      </c>
      <c r="B7" s="158">
        <v>0</v>
      </c>
      <c r="C7" s="159">
        <v>0.3</v>
      </c>
      <c r="D7" s="159">
        <v>0.2</v>
      </c>
      <c r="E7" s="159">
        <v>0.5</v>
      </c>
      <c r="F7" s="159">
        <v>0</v>
      </c>
      <c r="G7" s="159">
        <v>0</v>
      </c>
      <c r="H7" s="159">
        <v>0</v>
      </c>
      <c r="I7" s="160">
        <v>0</v>
      </c>
      <c r="J7" s="161" cm="1">
        <f t="array" ref="J7">SUM(B7:I7)</f>
        <v>1</v>
      </c>
    </row>
    <row r="8" ht="20.05" customHeight="1">
      <c r="A8" t="s" s="92">
        <v>109</v>
      </c>
      <c r="B8" s="158">
        <v>0.6</v>
      </c>
      <c r="C8" s="159">
        <v>0</v>
      </c>
      <c r="D8" s="159">
        <v>0</v>
      </c>
      <c r="E8" s="159">
        <v>0</v>
      </c>
      <c r="F8" s="159">
        <v>0.2</v>
      </c>
      <c r="G8" s="159">
        <v>0</v>
      </c>
      <c r="H8" s="159">
        <v>0</v>
      </c>
      <c r="I8" s="160">
        <v>0.2</v>
      </c>
      <c r="J8" s="161" cm="1">
        <f t="array" ref="J8">SUM(B8:I8)</f>
        <v>1</v>
      </c>
    </row>
    <row r="9" ht="20.05" customHeight="1">
      <c r="A9" t="s" s="92">
        <v>113</v>
      </c>
      <c r="B9" s="158">
        <v>0</v>
      </c>
      <c r="C9" s="159">
        <v>0.3</v>
      </c>
      <c r="D9" s="159">
        <v>0</v>
      </c>
      <c r="E9" s="159">
        <v>0</v>
      </c>
      <c r="F9" s="159">
        <v>0</v>
      </c>
      <c r="G9" s="159">
        <v>0</v>
      </c>
      <c r="H9" s="159">
        <v>0.2</v>
      </c>
      <c r="I9" s="160">
        <v>0.5</v>
      </c>
      <c r="J9" s="161" cm="1">
        <f t="array" ref="J9">SUM(B9:I9)</f>
        <v>1</v>
      </c>
    </row>
    <row r="10" ht="20.05" customHeight="1">
      <c r="A10" t="s" s="92">
        <v>114</v>
      </c>
      <c r="B10" s="158">
        <v>0</v>
      </c>
      <c r="C10" s="159">
        <v>0.2</v>
      </c>
      <c r="D10" s="159">
        <v>0</v>
      </c>
      <c r="E10" s="159">
        <v>0.6</v>
      </c>
      <c r="F10" s="159">
        <v>0</v>
      </c>
      <c r="G10" s="159">
        <v>0</v>
      </c>
      <c r="H10" s="159">
        <v>0.2</v>
      </c>
      <c r="I10" s="160">
        <v>0</v>
      </c>
      <c r="J10" s="161" cm="1">
        <f t="array" ref="J10">SUM(B10:I10)</f>
        <v>1</v>
      </c>
    </row>
    <row r="11" ht="20.05" customHeight="1">
      <c r="A11" t="s" s="92">
        <v>115</v>
      </c>
      <c r="B11" s="158">
        <v>0</v>
      </c>
      <c r="C11" s="159">
        <v>0.2</v>
      </c>
      <c r="D11" s="159">
        <v>0.3</v>
      </c>
      <c r="E11" s="159">
        <v>0</v>
      </c>
      <c r="F11" s="159">
        <v>0</v>
      </c>
      <c r="G11" s="159">
        <v>0</v>
      </c>
      <c r="H11" s="159">
        <v>0</v>
      </c>
      <c r="I11" s="160">
        <v>0.5</v>
      </c>
      <c r="J11" s="161" cm="1">
        <f t="array" ref="J11">SUM(B11:I11)</f>
        <v>1</v>
      </c>
    </row>
    <row r="12" ht="20.05" customHeight="1">
      <c r="A12" t="s" s="92">
        <v>119</v>
      </c>
      <c r="B12" s="158">
        <v>0</v>
      </c>
      <c r="C12" s="159">
        <v>0.2</v>
      </c>
      <c r="D12" s="159">
        <v>0</v>
      </c>
      <c r="E12" s="159">
        <v>0</v>
      </c>
      <c r="F12" s="159">
        <v>0</v>
      </c>
      <c r="G12" s="159">
        <v>0.8</v>
      </c>
      <c r="H12" s="159">
        <v>0</v>
      </c>
      <c r="I12" s="160">
        <v>0</v>
      </c>
      <c r="J12" s="161" cm="1">
        <f t="array" ref="J12">SUM(B12:I12)</f>
        <v>1</v>
      </c>
    </row>
    <row r="13" ht="20.05" customHeight="1">
      <c r="A13" t="s" s="92">
        <v>120</v>
      </c>
      <c r="B13" s="158">
        <v>0</v>
      </c>
      <c r="C13" s="159">
        <v>0.3</v>
      </c>
      <c r="D13" s="159">
        <v>0</v>
      </c>
      <c r="E13" s="159">
        <v>0.5</v>
      </c>
      <c r="F13" s="159">
        <v>0</v>
      </c>
      <c r="G13" s="159">
        <v>0</v>
      </c>
      <c r="H13" s="159">
        <v>0</v>
      </c>
      <c r="I13" s="160">
        <v>0.2</v>
      </c>
      <c r="J13" s="161" cm="1">
        <f t="array" ref="J13">SUM(B13:I13)</f>
        <v>1</v>
      </c>
    </row>
    <row r="14" ht="20.35" customHeight="1">
      <c r="A14" t="s" s="162">
        <v>121</v>
      </c>
      <c r="B14" s="163">
        <v>0</v>
      </c>
      <c r="C14" s="164">
        <v>0.5</v>
      </c>
      <c r="D14" s="164">
        <v>0</v>
      </c>
      <c r="E14" s="164">
        <v>0</v>
      </c>
      <c r="F14" s="164">
        <v>0.3</v>
      </c>
      <c r="G14" s="164">
        <v>0</v>
      </c>
      <c r="H14" s="164">
        <v>0</v>
      </c>
      <c r="I14" s="165">
        <v>0.2</v>
      </c>
      <c r="J14" s="161" cm="1">
        <f t="array" ref="J14">SUM(B14:I14)</f>
        <v>1</v>
      </c>
    </row>
    <row r="15" ht="20.35" customHeight="1">
      <c r="A15" t="s" s="85">
        <v>139</v>
      </c>
      <c r="B15" s="166" cm="1">
        <f t="array" ref="B15">SUM(B3:B14)</f>
        <v>1.6</v>
      </c>
      <c r="C15" s="167" cm="1">
        <f t="array" ref="C15">SUM(C3:C14)</f>
        <v>2.5</v>
      </c>
      <c r="D15" s="167" cm="1">
        <f t="array" ref="D15">SUM(D3:D14)</f>
        <v>1.1</v>
      </c>
      <c r="E15" s="167" cm="1">
        <f t="array" ref="E15">SUM(E3:E14)</f>
        <v>2.6</v>
      </c>
      <c r="F15" s="167" cm="1">
        <f t="array" ref="F15">SUM(F3:F14)</f>
        <v>0.9</v>
      </c>
      <c r="G15" s="167" cm="1">
        <f t="array" ref="G15">SUM(G3:G14)</f>
        <v>0.8</v>
      </c>
      <c r="H15" s="167" cm="1">
        <f t="array" ref="H15">SUM(H3:H14)</f>
        <v>0.7</v>
      </c>
      <c r="I15" s="167" cm="1">
        <f t="array" ref="I15">SUM(I3:I14)</f>
        <v>1.8</v>
      </c>
      <c r="J15" s="159" cm="1">
        <f t="array" ref="J15">SUM(B15:I15)</f>
        <v>12</v>
      </c>
    </row>
    <row r="17" ht="27.65" customHeight="1">
      <c r="K17" t="s" s="70">
        <v>140</v>
      </c>
      <c r="L17" s="70"/>
      <c r="M17" s="70"/>
      <c r="N17" s="70"/>
      <c r="O17" s="70"/>
      <c r="P17" s="70"/>
    </row>
    <row r="18" ht="20.25" customHeight="1">
      <c r="K18" s="71"/>
      <c r="L18" t="s" s="72">
        <v>34</v>
      </c>
      <c r="M18" t="s" s="72">
        <v>35</v>
      </c>
      <c r="N18" t="s" s="72">
        <v>36</v>
      </c>
      <c r="O18" t="s" s="72">
        <v>37</v>
      </c>
      <c r="P18" t="s" s="72">
        <v>38</v>
      </c>
    </row>
    <row r="19" ht="20.25" customHeight="1">
      <c r="K19" t="s" s="73">
        <v>130</v>
      </c>
      <c r="L19" s="169">
        <v>0</v>
      </c>
      <c r="M19" s="170" cm="1">
        <f t="array" ref="M19">MAX('Capabilities'!T31,'Capabilities'!T32*(1-'Scene 1'!$I$33/4),'Capabilities'!T33*(1-'Scene 1'!$J$33/4),'Capabilities'!T34*(1-'Scene 1'!$K$33/4),'Capabilities'!T35*(1-'Scene 1'!$L$33/4),'Capabilities'!T36*(1-'Scene 1'!$M$33/4))</f>
        <v>8.90774593922171</v>
      </c>
      <c r="N19" s="170" cm="1">
        <f t="array" ref="N19">MAX('Capabilities'!U31,'Capabilities'!U32*(1-'Scene 2'!$I$33/4),'Capabilities'!U33*(1-'Scene 2'!$J$33/4),'Capabilities'!U34*(1-'Scene 2'!$K$33/4),'Capabilities'!U35*(1-'Scene 2'!$L$33/4),'Capabilities'!U36*(1-'Scene 2'!$M$33/4))</f>
        <v>10.8068361516716</v>
      </c>
      <c r="O19" s="170" cm="1">
        <f t="array" ref="O19">MAX('Capabilities'!V31,'Capabilities'!V32*(1-'Scene 3'!$I$33/4),'Capabilities'!V33*(1-'Scene 3'!$J$33/4),'Capabilities'!V34*(1-'Scene 3'!$K$33/4),'Capabilities'!V35*(1-'Scene 3'!$L$33/4),'Capabilities'!V36*(1-'Scene 3'!$M$33/4))</f>
        <v>14.1762231071624</v>
      </c>
      <c r="P19" s="170" cm="1">
        <f t="array" ref="P19">MAX('Capabilities'!W31,'Capabilities'!W32*(1-'Scene 4'!$I$33/4),'Capabilities'!W33*(1-'Scene 4'!$J$33/4),'Capabilities'!W34*(1-'Scene 4'!$K$33/4),'Capabilities'!W35*(1-'Scene 4'!$L$33/4),'Capabilities'!W36*(1-'Scene 4'!$M$33/4))</f>
        <v>19.9838435454004</v>
      </c>
    </row>
    <row r="20" ht="20.05" customHeight="1">
      <c r="K20" t="s" s="92">
        <v>131</v>
      </c>
      <c r="L20" s="171">
        <v>0</v>
      </c>
      <c r="M20" s="172" cm="1">
        <f t="array" ref="M20">MAX('Capabilities'!T37,'Capabilities'!T38*(1-'Scene 1'!$I$33/4),'Capabilities'!T39*(1-'Scene 1'!$J$33/4),'Capabilities'!T40*(1-'Scene 1'!$K$33/4),'Capabilities'!T41*(1-'Scene 1'!$L$33/4),'Capabilities'!T42*(1-'Scene 1'!$M$33/4))</f>
        <v>8.90774593922171</v>
      </c>
      <c r="N20" s="172" cm="1">
        <f t="array" ref="N20">MAX('Capabilities'!U37,'Capabilities'!U38*(1-'Scene 2'!$I$33/4),'Capabilities'!U39*(1-'Scene 2'!$J$33/4),'Capabilities'!U40*(1-'Scene 2'!$K$33/4),'Capabilities'!U41*(1-'Scene 2'!$L$33/4),'Capabilities'!U42*(1-'Scene 2'!$M$33/4))</f>
        <v>10.8068361516716</v>
      </c>
      <c r="O20" s="172" cm="1">
        <f t="array" ref="O20">MAX('Capabilities'!V37,'Capabilities'!V38*(1-'Scene 3'!$I$33/4),'Capabilities'!V39*(1-'Scene 3'!$J$33/4),'Capabilities'!V40*(1-'Scene 3'!$K$33/4),'Capabilities'!V41*(1-'Scene 3'!$L$33/4),'Capabilities'!V42*(1-'Scene 3'!$M$33/4))</f>
        <v>14.1762231071624</v>
      </c>
      <c r="P20" s="172" cm="1">
        <f t="array" ref="P20">MAX('Capabilities'!W37,'Capabilities'!W38*(1-'Scene 4'!$I$33/4),'Capabilities'!W39*(1-'Scene 4'!$J$33/4),'Capabilities'!W40*(1-'Scene 4'!$K$33/4),'Capabilities'!W41*(1-'Scene 4'!$L$33/4),'Capabilities'!W42*(1-'Scene 4'!$M$33/4))</f>
        <v>19.9838435454004</v>
      </c>
    </row>
    <row r="21" ht="20.05" customHeight="1">
      <c r="K21" t="s" s="92">
        <v>132</v>
      </c>
      <c r="L21" s="171">
        <v>0</v>
      </c>
      <c r="M21" s="172" cm="1">
        <f t="array" ref="M21">MAX('Capabilities'!T43,'Capabilities'!T44*(1-'Scene 1'!$I$33/4),'Capabilities'!T45*(1-'Scene 1'!$J$33/4),'Capabilities'!T46*(1-'Scene 1'!$K$33/4),'Capabilities'!T47*(1-'Scene 1'!$L$33/4),'Capabilities'!T48*(1-'Scene 1'!$M$33/4))</f>
        <v>8.90774593922171</v>
      </c>
      <c r="N21" s="172" cm="1">
        <f t="array" ref="N21">MAX('Capabilities'!U43,'Capabilities'!U44*(1-'Scene 2'!$I$33/4),'Capabilities'!U45*(1-'Scene 2'!$J$33/4),'Capabilities'!U46*(1-'Scene 2'!$K$33/4),'Capabilities'!U47*(1-'Scene 2'!$L$33/4),'Capabilities'!U48*(1-'Scene 2'!$M$33/4))</f>
        <v>10.8068361516716</v>
      </c>
      <c r="O21" s="172" cm="1">
        <f t="array" ref="O21">MAX('Capabilities'!V43,'Capabilities'!V44*(1-'Scene 3'!$I$33/4),'Capabilities'!V45*(1-'Scene 3'!$J$33/4),'Capabilities'!V46*(1-'Scene 3'!$K$33/4),'Capabilities'!V47*(1-'Scene 3'!$L$33/4),'Capabilities'!V48*(1-'Scene 3'!$M$33/4))</f>
        <v>14.1762231071624</v>
      </c>
      <c r="P21" s="172" cm="1">
        <f t="array" ref="P21">MAX('Capabilities'!W43,'Capabilities'!W44*(1-'Scene 4'!$I$33/4),'Capabilities'!W45*(1-'Scene 4'!$J$33/4),'Capabilities'!W46*(1-'Scene 4'!$K$33/4),'Capabilities'!W47*(1-'Scene 4'!$L$33/4),'Capabilities'!W48*(1-'Scene 4'!$M$33/4))</f>
        <v>19.9838435454004</v>
      </c>
    </row>
    <row r="22" ht="20.05" customHeight="1">
      <c r="K22" t="s" s="92">
        <v>133</v>
      </c>
      <c r="L22" s="171">
        <v>0</v>
      </c>
      <c r="M22" s="172" cm="1">
        <f t="array" ref="M22">MAX('Capabilities'!T49,'Capabilities'!T50*(1-'Scene 1'!$I$33/4),'Capabilities'!T51*(1-'Scene 1'!$J$33/4),'Capabilities'!T52*(1-'Scene 1'!$K$33/4),'Capabilities'!T53*(1-'Scene 1'!$L$33/4),'Capabilities'!T54*(1-'Scene 1'!$M$33/4))</f>
        <v>6.70774593922171</v>
      </c>
      <c r="N22" s="172" cm="1">
        <f t="array" ref="N22">MAX('Capabilities'!U49,'Capabilities'!U50*(1-'Scene 2'!$I$33/4),'Capabilities'!U51*(1-'Scene 2'!$J$33/4),'Capabilities'!U52*(1-'Scene 2'!$K$33/4),'Capabilities'!U53*(1-'Scene 2'!$L$33/4),'Capabilities'!U54*(1-'Scene 2'!$M$33/4))</f>
        <v>8.16683615167155</v>
      </c>
      <c r="O22" s="172" cm="1">
        <f t="array" ref="O22">MAX('Capabilities'!V49,'Capabilities'!V50*(1-'Scene 3'!$I$33/4),'Capabilities'!V51*(1-'Scene 3'!$J$33/4),'Capabilities'!V52*(1-'Scene 3'!$K$33/4),'Capabilities'!V53*(1-'Scene 3'!$L$33/4),'Capabilities'!V54*(1-'Scene 3'!$M$33/4))</f>
        <v>10.7442231071623</v>
      </c>
      <c r="P22" s="172" cm="1">
        <f t="array" ref="P22">MAX('Capabilities'!W49,'Capabilities'!W50*(1-'Scene 4'!$I$33/4),'Capabilities'!W51*(1-'Scene 4'!$J$33/4),'Capabilities'!W52*(1-'Scene 4'!$K$33/4),'Capabilities'!W53*(1-'Scene 4'!$L$33/4),'Capabilities'!W54*(1-'Scene 4'!$M$33/4))</f>
        <v>15.1790435454003</v>
      </c>
    </row>
    <row r="23" ht="20.05" customHeight="1">
      <c r="K23" t="s" s="92">
        <v>134</v>
      </c>
      <c r="L23" s="171">
        <v>0</v>
      </c>
      <c r="M23" s="172" cm="1">
        <f t="array" ref="M23">MAX('Capabilities'!T55,'Capabilities'!T56*(1-'Scene 1'!$I$33/4),'Capabilities'!T57*(1-'Scene 1'!$J$33/4),'Capabilities'!T58*(1-'Scene 1'!$K$33/4),'Capabilities'!T59*(1-'Scene 1'!$L$33/4),'Capabilities'!T60*(1-'Scene 1'!$M$33/4))</f>
        <v>7.80774593922171</v>
      </c>
      <c r="N23" s="172" cm="1">
        <f t="array" ref="N23">MAX('Capabilities'!U55,'Capabilities'!U56*(1-'Scene 2'!$I$33/4),'Capabilities'!U57*(1-'Scene 2'!$J$33/4),'Capabilities'!U58*(1-'Scene 2'!$K$33/4),'Capabilities'!U59*(1-'Scene 2'!$L$33/4),'Capabilities'!U60*(1-'Scene 2'!$M$33/4))</f>
        <v>9.48683615167155</v>
      </c>
      <c r="O23" s="172" cm="1">
        <f t="array" ref="O23">MAX('Capabilities'!V55,'Capabilities'!V56*(1-'Scene 3'!$I$33/4),'Capabilities'!V57*(1-'Scene 3'!$J$33/4),'Capabilities'!V58*(1-'Scene 3'!$K$33/4),'Capabilities'!V59*(1-'Scene 3'!$L$33/4),'Capabilities'!V60*(1-'Scene 3'!$M$33/4))</f>
        <v>12.4602231071623</v>
      </c>
      <c r="P23" s="172" cm="1">
        <f t="array" ref="P23">MAX('Capabilities'!W55,'Capabilities'!W56*(1-'Scene 4'!$I$33/4),'Capabilities'!W57*(1-'Scene 4'!$J$33/4),'Capabilities'!W58*(1-'Scene 4'!$K$33/4),'Capabilities'!W59*(1-'Scene 4'!$L$33/4),'Capabilities'!W60*(1-'Scene 4'!$M$33/4))</f>
        <v>17.5814435454003</v>
      </c>
    </row>
    <row r="24" ht="20.05" customHeight="1">
      <c r="K24" t="s" s="92">
        <v>135</v>
      </c>
      <c r="L24" s="171">
        <v>0</v>
      </c>
      <c r="M24" s="172" cm="1">
        <f t="array" ref="M24">MAX('Capabilities'!T61,'Capabilities'!T62*(1-'Scene 1'!$I$33/4),'Capabilities'!T63*(1-'Scene 1'!$J$33/4),'Capabilities'!T64*(1-'Scene 1'!$K$33/4),'Capabilities'!T65*(1-'Scene 1'!$L$33/4),'Capabilities'!T66*(1-'Scene 1'!$M$33/4))</f>
        <v>3.8724385672974</v>
      </c>
      <c r="N24" s="172" cm="1">
        <f t="array" ref="N24">MAX('Capabilities'!U61,'Capabilities'!U62*(1-'Scene 2'!$I$33/4),'Capabilities'!U63*(1-'Scene 2'!$J$33/4),'Capabilities'!U64*(1-'Scene 2'!$K$33/4),'Capabilities'!U65*(1-'Scene 2'!$L$33/4),'Capabilities'!U66*(1-'Scene 2'!$M$33/4))</f>
        <v>5.36002571853268</v>
      </c>
      <c r="O24" s="172" cm="1">
        <f t="array" ref="O24">MAX('Capabilities'!V61,'Capabilities'!V62*(1-'Scene 3'!$I$33/4),'Capabilities'!V63*(1-'Scene 3'!$J$33/4),'Capabilities'!V64*(1-'Scene 3'!$K$33/4),'Capabilities'!V65*(1-'Scene 3'!$L$33/4),'Capabilities'!V66*(1-'Scene 3'!$M$33/4))</f>
        <v>7.91406602993737</v>
      </c>
      <c r="P24" s="172" cm="1">
        <f t="array" ref="P24">MAX('Capabilities'!W61,'Capabilities'!W62*(1-'Scene 4'!$I$33/4),'Capabilities'!W63*(1-'Scene 4'!$J$33/4),'Capabilities'!W64*(1-'Scene 4'!$K$33/4),'Capabilities'!W65*(1-'Scene 4'!$L$33/4),'Capabilities'!W66*(1-'Scene 4'!$M$33/4))</f>
        <v>12.4186261698517</v>
      </c>
    </row>
    <row r="25" ht="20.05" customHeight="1">
      <c r="K25" t="s" s="92">
        <v>136</v>
      </c>
      <c r="L25" s="171">
        <v>0</v>
      </c>
      <c r="M25" s="172" cm="1">
        <f t="array" ref="M25">MAX('Capabilities'!T67,'Capabilities'!T68*(1-'Scene 1'!$I$33/4),'Capabilities'!T69*(1-'Scene 1'!$J$33/4),'Capabilities'!T70*(1-'Scene 1'!$K$33/4),'Capabilities'!T71*(1-'Scene 1'!$L$33/4),'Capabilities'!T72*(1-'Scene 1'!$M$33/4))</f>
        <v>10.0979508538379</v>
      </c>
      <c r="N25" s="172" cm="1">
        <f t="array" ref="N25">MAX('Capabilities'!U67,'Capabilities'!U68*(1-'Scene 2'!$I$33/4),'Capabilities'!U69*(1-'Scene 2'!$J$33/4),'Capabilities'!U70*(1-'Scene 2'!$K$33/4),'Capabilities'!U71*(1-'Scene 2'!$L$33/4),'Capabilities'!U72*(1-'Scene 2'!$M$33/4))</f>
        <v>12.235082049211</v>
      </c>
      <c r="O25" s="172" cm="1">
        <f t="array" ref="O25">MAX('Capabilities'!V67,'Capabilities'!V68*(1-'Scene 3'!$I$33/4),'Capabilities'!V69*(1-'Scene 3'!$J$33/4),'Capabilities'!V70*(1-'Scene 3'!$K$33/4),'Capabilities'!V71*(1-'Scene 3'!$L$33/4),'Capabilities'!V72*(1-'Scene 3'!$M$33/4))</f>
        <v>16.0329427739636</v>
      </c>
      <c r="P25" s="172" cm="1">
        <f t="array" ref="P25">MAX('Capabilities'!W67,'Capabilities'!W68*(1-'Scene 4'!$I$33/4),'Capabilities'!W69*(1-'Scene 4'!$J$33/4),'Capabilities'!W70*(1-'Scene 4'!$K$33/4),'Capabilities'!W71*(1-'Scene 4'!$L$33/4),'Capabilities'!W72*(1-'Scene 4'!$M$33/4))</f>
        <v>22.5832510789221</v>
      </c>
    </row>
    <row r="26" ht="20.05" customHeight="1">
      <c r="K26" t="s" s="92">
        <v>137</v>
      </c>
      <c r="L26" s="171">
        <v>0</v>
      </c>
      <c r="M26" s="172" cm="1">
        <f t="array" ref="M26">MAX('Capabilities'!T73,'Capabilities'!T74*(1-'Scene 1'!$I$33/4),'Capabilities'!T75*(1-'Scene 1'!$J$33/4),'Capabilities'!T76*(1-'Scene 1'!$K$33/4),'Capabilities'!T77*(1-'Scene 1'!$L$33/4),'Capabilities'!T78*(1-'Scene 1'!$M$33/4))</f>
        <v>7.80774593922171</v>
      </c>
      <c r="N26" s="172" cm="1">
        <f t="array" ref="N26">MAX('Capabilities'!U73,'Capabilities'!U74*(1-'Scene 2'!$I$33/4),'Capabilities'!U75*(1-'Scene 2'!$J$33/4),'Capabilities'!U76*(1-'Scene 2'!$K$33/4),'Capabilities'!U77*(1-'Scene 2'!$L$33/4),'Capabilities'!U78*(1-'Scene 2'!$M$33/4))</f>
        <v>9.48683615167155</v>
      </c>
      <c r="O26" s="172" cm="1">
        <f t="array" ref="O26">MAX('Capabilities'!V73,'Capabilities'!V74*(1-'Scene 3'!$I$33/4),'Capabilities'!V75*(1-'Scene 3'!$J$33/4),'Capabilities'!V76*(1-'Scene 3'!$K$33/4),'Capabilities'!V77*(1-'Scene 3'!$L$33/4),'Capabilities'!V78*(1-'Scene 3'!$M$33/4))</f>
        <v>12.4602231071623</v>
      </c>
      <c r="P26" s="172" cm="1">
        <f t="array" ref="P26">MAX('Capabilities'!W73,'Capabilities'!W74*(1-'Scene 4'!$I$33/4),'Capabilities'!W75*(1-'Scene 4'!$J$33/4),'Capabilities'!W76*(1-'Scene 4'!$K$33/4),'Capabilities'!W77*(1-'Scene 4'!$L$33/4),'Capabilities'!W78*(1-'Scene 4'!$M$33/4))</f>
        <v>17.5814435454003</v>
      </c>
    </row>
    <row r="28" ht="27.65" customHeight="1">
      <c r="Q28" t="s" s="70">
        <v>141</v>
      </c>
      <c r="R28" s="70"/>
      <c r="S28" s="70"/>
      <c r="T28" s="70"/>
      <c r="U28" s="70"/>
      <c r="V28" s="70"/>
    </row>
    <row r="29" ht="20.25" customHeight="1">
      <c r="Q29" s="71"/>
      <c r="R29" t="s" s="72">
        <v>34</v>
      </c>
      <c r="S29" t="s" s="72">
        <v>35</v>
      </c>
      <c r="T29" t="s" s="72">
        <v>36</v>
      </c>
      <c r="U29" t="s" s="72">
        <v>37</v>
      </c>
      <c r="V29" t="s" s="72">
        <v>38</v>
      </c>
    </row>
    <row r="30" ht="20.25" customHeight="1">
      <c r="Q30" t="s" s="73">
        <v>130</v>
      </c>
      <c r="R30" s="174" cm="1">
        <f t="array" ref="R30">IF('Government'!B3=0,1,L19/'Government'!B3)</f>
        <v>0</v>
      </c>
      <c r="S30" s="175" cm="1">
        <f t="array" ref="S30">IF('Government'!C3=0,1,IF(M19/'Government'!C3&gt;1,1,M19/'Government'!C3))</f>
        <v>1</v>
      </c>
      <c r="T30" s="175" cm="1">
        <f t="array" ref="T30">IF('Government'!D3=0,1,IF(N19/'Government'!D3&gt;1,1,N19/'Government'!D3))</f>
        <v>1</v>
      </c>
      <c r="U30" s="175" cm="1">
        <f t="array" ref="U30">IF('Government'!E3=0,1,IF(O19/'Government'!E3&gt;1,1,O19/'Government'!E3))</f>
        <v>1</v>
      </c>
      <c r="V30" s="175" cm="1">
        <f t="array" ref="V30">IF('Government'!F3=0,1,IF(P19/'Government'!F3&gt;1,1,P19/'Government'!F3))</f>
        <v>1</v>
      </c>
    </row>
    <row r="31" ht="20.05" customHeight="1">
      <c r="Q31" t="s" s="92">
        <v>131</v>
      </c>
      <c r="R31" s="176" cm="1">
        <f t="array" ref="R31">IF('Government'!B4=0,1,L20/'Government'!B4)</f>
        <v>0</v>
      </c>
      <c r="S31" s="177" cm="1">
        <f t="array" ref="S31">IF('Government'!C4=0,1,IF(M20/'Government'!C4&gt;1,1,M20/'Government'!C4))</f>
        <v>1</v>
      </c>
      <c r="T31" s="177" cm="1">
        <f t="array" ref="T31">IF('Government'!D4=0,1,IF(N20/'Government'!D4&gt;1,1,N20/'Government'!D4))</f>
        <v>1</v>
      </c>
      <c r="U31" s="177" cm="1">
        <f t="array" ref="U31">IF('Government'!E4=0,1,IF(O20/'Government'!E4&gt;1,1,O20/'Government'!E4))</f>
        <v>1</v>
      </c>
      <c r="V31" s="177" cm="1">
        <f t="array" ref="V31">IF('Government'!F4=0,1,IF(P20/'Government'!F4&gt;1,1,P20/'Government'!F4))</f>
        <v>1</v>
      </c>
    </row>
    <row r="32" ht="20.05" customHeight="1">
      <c r="Q32" t="s" s="92">
        <v>132</v>
      </c>
      <c r="R32" s="176" cm="1">
        <f t="array" ref="R32">IF('Government'!B5=0,1,L21/'Government'!B5)</f>
        <v>0</v>
      </c>
      <c r="S32" s="177" cm="1">
        <f t="array" ref="S32">IF('Government'!C5=0,1,IF(M21/'Government'!C5&gt;1,1,M21/'Government'!C5))</f>
        <v>1</v>
      </c>
      <c r="T32" s="177" cm="1">
        <f t="array" ref="T32">IF('Government'!D5=0,1,IF(N21/'Government'!D5&gt;1,1,N21/'Government'!D5))</f>
        <v>1</v>
      </c>
      <c r="U32" s="177" cm="1">
        <f t="array" ref="U32">IF('Government'!E5=0,1,IF(O21/'Government'!E5&gt;1,1,O21/'Government'!E5))</f>
        <v>1</v>
      </c>
      <c r="V32" s="177" cm="1">
        <f t="array" ref="V32">IF('Government'!F5=0,1,IF(P21/'Government'!F5&gt;1,1,P21/'Government'!F5))</f>
        <v>1</v>
      </c>
    </row>
    <row r="33" ht="20.05" customHeight="1">
      <c r="Q33" t="s" s="92">
        <v>133</v>
      </c>
      <c r="R33" s="176" cm="1">
        <f t="array" ref="R33">IF('Government'!B6=0,1,L22/'Government'!B6)</f>
        <v>0</v>
      </c>
      <c r="S33" s="177" cm="1">
        <f t="array" ref="S33">IF('Government'!C6=0,1,IF(M22/'Government'!C6&gt;1,1,M22/'Government'!C6))</f>
        <v>1</v>
      </c>
      <c r="T33" s="177" cm="1">
        <f t="array" ref="T33">IF('Government'!D6=0,1,IF(N22/'Government'!D6&gt;1,1,N22/'Government'!D6))</f>
        <v>1</v>
      </c>
      <c r="U33" s="177" cm="1">
        <f t="array" ref="U33">IF('Government'!E6=0,1,IF(O22/'Government'!E6&gt;1,1,O22/'Government'!E6))</f>
        <v>1</v>
      </c>
      <c r="V33" s="177" cm="1">
        <f t="array" ref="V33">IF('Government'!F6=0,1,IF(P22/'Government'!F6&gt;1,1,P22/'Government'!F6))</f>
        <v>1</v>
      </c>
    </row>
    <row r="34" ht="20.05" customHeight="1">
      <c r="Q34" t="s" s="92">
        <v>134</v>
      </c>
      <c r="R34" s="176" cm="1">
        <f t="array" ref="R34">IF('Government'!B7=0,1,L23/'Government'!B7)</f>
        <v>0</v>
      </c>
      <c r="S34" s="177" cm="1">
        <f t="array" ref="S34">IF('Government'!C7=0,1,IF(M23/'Government'!C7&gt;1,1,M23/'Government'!C7))</f>
        <v>1</v>
      </c>
      <c r="T34" s="177" cm="1">
        <f t="array" ref="T34">IF('Government'!D7=0,1,IF(N23/'Government'!D7&gt;1,1,N23/'Government'!D7))</f>
        <v>1</v>
      </c>
      <c r="U34" s="177" cm="1">
        <f t="array" ref="U34">IF('Government'!E7=0,1,IF(O23/'Government'!E7&gt;1,1,O23/'Government'!E7))</f>
        <v>1</v>
      </c>
      <c r="V34" s="177" cm="1">
        <f t="array" ref="V34">IF('Government'!F7=0,1,IF(P23/'Government'!F7&gt;1,1,P23/'Government'!F7))</f>
        <v>1</v>
      </c>
    </row>
    <row r="35" ht="20.05" customHeight="1">
      <c r="Q35" t="s" s="92">
        <v>135</v>
      </c>
      <c r="R35" s="176" cm="1">
        <f t="array" ref="R35">IF('Government'!B8=0,1,L24/'Government'!B8)</f>
        <v>0</v>
      </c>
      <c r="S35" s="177" cm="1">
        <f t="array" ref="S35">IF('Government'!C8=0,1,IF(M24/'Government'!C8&gt;1,1,M24/'Government'!C8))</f>
        <v>1</v>
      </c>
      <c r="T35" s="177" cm="1">
        <f t="array" ref="T35">IF('Government'!D8=0,1,IF(N24/'Government'!D8&gt;1,1,N24/'Government'!D8))</f>
        <v>1</v>
      </c>
      <c r="U35" s="177" cm="1">
        <f t="array" ref="U35">IF('Government'!E8=0,1,IF(O24/'Government'!E8&gt;1,1,O24/'Government'!E8))</f>
        <v>1</v>
      </c>
      <c r="V35" s="177" cm="1">
        <f t="array" ref="V35">IF('Government'!F8=0,1,IF(P24/'Government'!F8&gt;1,1,P24/'Government'!F8))</f>
        <v>1</v>
      </c>
    </row>
    <row r="36" ht="20.05" customHeight="1">
      <c r="Q36" t="s" s="92">
        <v>136</v>
      </c>
      <c r="R36" s="176" cm="1">
        <f t="array" ref="R36">IF('Government'!B9=0,1,L25/'Government'!B9)</f>
        <v>0</v>
      </c>
      <c r="S36" s="177" cm="1">
        <f t="array" ref="S36">IF('Government'!C9=0,1,IF(M25/'Government'!C9&gt;1,1,M25/'Government'!C9))</f>
        <v>1</v>
      </c>
      <c r="T36" s="177" cm="1">
        <f t="array" ref="T36">IF('Government'!D9=0,1,IF(N25/'Government'!D9&gt;1,1,N25/'Government'!D9))</f>
        <v>1</v>
      </c>
      <c r="U36" s="177" cm="1">
        <f t="array" ref="U36">IF('Government'!E9=0,1,IF(O25/'Government'!E9&gt;1,1,O25/'Government'!E9))</f>
        <v>1</v>
      </c>
      <c r="V36" s="177" cm="1">
        <f t="array" ref="V36">IF('Government'!F9=0,1,IF(P25/'Government'!F9&gt;1,1,P25/'Government'!F9))</f>
        <v>1</v>
      </c>
    </row>
    <row r="37" ht="20.05" customHeight="1">
      <c r="Q37" t="s" s="92">
        <v>137</v>
      </c>
      <c r="R37" s="176" cm="1">
        <f t="array" ref="R37">IF('Government'!B10=0,1,L26/'Government'!B10)</f>
        <v>0</v>
      </c>
      <c r="S37" s="177" cm="1">
        <f t="array" ref="S37">IF('Government'!C10=0,1,IF(M26/'Government'!C10&gt;1,1,M26/'Government'!C10))</f>
        <v>1</v>
      </c>
      <c r="T37" s="177" cm="1">
        <f t="array" ref="T37">IF('Government'!D10=0,1,IF(N26/'Government'!D10&gt;1,1,N26/'Government'!D10))</f>
        <v>1</v>
      </c>
      <c r="U37" s="177" cm="1">
        <f t="array" ref="U37">IF('Government'!E10=0,1,IF(O26/'Government'!E10&gt;1,1,O26/'Government'!E10))</f>
        <v>1</v>
      </c>
      <c r="V37" s="177" cm="1">
        <f t="array" ref="V37">IF('Government'!F10=0,1,IF(P26/'Government'!F10&gt;1,1,P26/'Government'!F10))</f>
        <v>1</v>
      </c>
    </row>
    <row r="39" ht="27.65" customHeight="1">
      <c r="W39" t="s" s="70">
        <v>142</v>
      </c>
      <c r="X39" s="70"/>
      <c r="Y39" s="70"/>
      <c r="Z39" s="70"/>
      <c r="AA39" s="70"/>
      <c r="AB39" s="70"/>
    </row>
    <row r="40" ht="20.25" customHeight="1">
      <c r="W40" s="71"/>
      <c r="X40" t="s" s="72">
        <v>34</v>
      </c>
      <c r="Y40" t="s" s="72">
        <v>35</v>
      </c>
      <c r="Z40" t="s" s="72">
        <v>36</v>
      </c>
      <c r="AA40" t="s" s="72">
        <v>37</v>
      </c>
      <c r="AB40" t="s" s="72">
        <v>38</v>
      </c>
    </row>
    <row r="41" ht="20.25" customHeight="1">
      <c r="W41" t="s" s="73">
        <v>80</v>
      </c>
      <c r="X41" s="179">
        <v>0</v>
      </c>
      <c r="Y41" s="180">
        <v>1</v>
      </c>
      <c r="Z41" s="180">
        <v>1</v>
      </c>
      <c r="AA41" s="180">
        <v>1</v>
      </c>
      <c r="AB41" s="180">
        <v>1</v>
      </c>
    </row>
    <row r="42" ht="20.05" customHeight="1">
      <c r="W42" t="s" s="92">
        <v>81</v>
      </c>
      <c r="X42" s="181">
        <v>0</v>
      </c>
      <c r="Y42" s="182">
        <v>1</v>
      </c>
      <c r="Z42" s="182">
        <v>1</v>
      </c>
      <c r="AA42" s="182">
        <v>1</v>
      </c>
      <c r="AB42" s="182">
        <v>1</v>
      </c>
    </row>
    <row r="43" ht="20.05" customHeight="1">
      <c r="W43" t="s" s="92">
        <v>82</v>
      </c>
      <c r="X43" s="181">
        <v>0</v>
      </c>
      <c r="Y43" s="182">
        <v>1</v>
      </c>
      <c r="Z43" s="182">
        <v>1</v>
      </c>
      <c r="AA43" s="182">
        <v>1</v>
      </c>
      <c r="AB43" s="182">
        <v>1</v>
      </c>
    </row>
    <row r="44" ht="20.05" customHeight="1">
      <c r="W44" t="s" s="92">
        <v>107</v>
      </c>
      <c r="X44" s="181">
        <v>0</v>
      </c>
      <c r="Y44" s="182">
        <v>1</v>
      </c>
      <c r="Z44" s="182">
        <v>1</v>
      </c>
      <c r="AA44" s="182">
        <v>1</v>
      </c>
      <c r="AB44" s="182">
        <v>1</v>
      </c>
    </row>
    <row r="45" ht="20.05" customHeight="1">
      <c r="W45" t="s" s="92">
        <v>108</v>
      </c>
      <c r="X45" s="181">
        <v>0</v>
      </c>
      <c r="Y45" s="182">
        <v>1</v>
      </c>
      <c r="Z45" s="182">
        <v>1</v>
      </c>
      <c r="AA45" s="182">
        <v>1</v>
      </c>
      <c r="AB45" s="182">
        <v>1</v>
      </c>
    </row>
    <row r="46" ht="20.05" customHeight="1">
      <c r="W46" t="s" s="92">
        <v>109</v>
      </c>
      <c r="X46" s="181">
        <v>0</v>
      </c>
      <c r="Y46" s="182">
        <v>1</v>
      </c>
      <c r="Z46" s="182">
        <v>1</v>
      </c>
      <c r="AA46" s="182">
        <v>1</v>
      </c>
      <c r="AB46" s="182">
        <v>1</v>
      </c>
    </row>
    <row r="47" ht="20.05" customHeight="1">
      <c r="W47" t="s" s="92">
        <v>113</v>
      </c>
      <c r="X47" s="181">
        <v>0</v>
      </c>
      <c r="Y47" s="182">
        <v>1</v>
      </c>
      <c r="Z47" s="182">
        <v>1</v>
      </c>
      <c r="AA47" s="182">
        <v>1</v>
      </c>
      <c r="AB47" s="182">
        <v>1</v>
      </c>
    </row>
    <row r="48" ht="20.05" customHeight="1">
      <c r="W48" t="s" s="92">
        <v>114</v>
      </c>
      <c r="X48" s="181">
        <v>0</v>
      </c>
      <c r="Y48" s="182">
        <v>1</v>
      </c>
      <c r="Z48" s="182">
        <v>1</v>
      </c>
      <c r="AA48" s="182">
        <v>1</v>
      </c>
      <c r="AB48" s="182">
        <v>1</v>
      </c>
    </row>
    <row r="49" ht="20.05" customHeight="1">
      <c r="W49" t="s" s="92">
        <v>115</v>
      </c>
      <c r="X49" s="181">
        <v>0</v>
      </c>
      <c r="Y49" s="182">
        <v>1</v>
      </c>
      <c r="Z49" s="182">
        <v>1</v>
      </c>
      <c r="AA49" s="182">
        <v>1</v>
      </c>
      <c r="AB49" s="182">
        <v>1</v>
      </c>
    </row>
    <row r="50" ht="20.05" customHeight="1">
      <c r="W50" t="s" s="92">
        <v>119</v>
      </c>
      <c r="X50" s="181">
        <v>0</v>
      </c>
      <c r="Y50" s="182">
        <v>1</v>
      </c>
      <c r="Z50" s="182">
        <v>1</v>
      </c>
      <c r="AA50" s="182">
        <v>1</v>
      </c>
      <c r="AB50" s="182">
        <v>1</v>
      </c>
    </row>
    <row r="51" ht="20.05" customHeight="1">
      <c r="W51" t="s" s="92">
        <v>120</v>
      </c>
      <c r="X51" s="181">
        <v>0</v>
      </c>
      <c r="Y51" s="182">
        <v>1</v>
      </c>
      <c r="Z51" s="182">
        <v>1</v>
      </c>
      <c r="AA51" s="182">
        <v>1</v>
      </c>
      <c r="AB51" s="182">
        <v>1</v>
      </c>
    </row>
    <row r="52" ht="20.05" customHeight="1">
      <c r="W52" t="s" s="92">
        <v>121</v>
      </c>
      <c r="X52" s="181">
        <v>0</v>
      </c>
      <c r="Y52" s="182">
        <v>1</v>
      </c>
      <c r="Z52" s="182">
        <v>1</v>
      </c>
      <c r="AA52" s="182">
        <v>1</v>
      </c>
      <c r="AB52" s="182">
        <v>1</v>
      </c>
    </row>
    <row r="54" ht="27.65" customHeight="1">
      <c r="AC54" t="s" s="70">
        <v>143</v>
      </c>
      <c r="AD54" s="70"/>
      <c r="AE54" s="70"/>
      <c r="AF54" s="70"/>
      <c r="AG54" s="70"/>
      <c r="AH54" s="70"/>
    </row>
    <row r="55" ht="20.25" customHeight="1">
      <c r="AC55" s="71"/>
      <c r="AD55" t="s" s="72">
        <v>34</v>
      </c>
      <c r="AE55" t="s" s="72">
        <v>35</v>
      </c>
      <c r="AF55" t="s" s="72">
        <v>36</v>
      </c>
      <c r="AG55" t="s" s="72">
        <v>37</v>
      </c>
      <c r="AH55" t="s" s="72">
        <v>38</v>
      </c>
    </row>
    <row r="56" ht="20.25" customHeight="1">
      <c r="AC56" t="s" s="73">
        <v>144</v>
      </c>
      <c r="AD56" s="169">
        <v>25</v>
      </c>
      <c r="AE56" s="184">
        <v>35</v>
      </c>
      <c r="AF56" s="184">
        <v>50</v>
      </c>
      <c r="AG56" s="184">
        <v>60</v>
      </c>
      <c r="AH56" s="184">
        <v>75</v>
      </c>
    </row>
    <row r="57" ht="20.05" customHeight="1">
      <c r="AC57" t="s" s="92">
        <v>145</v>
      </c>
      <c r="AD57" s="171">
        <v>0</v>
      </c>
      <c r="AE57" s="185">
        <v>10</v>
      </c>
      <c r="AF57" s="185">
        <v>25</v>
      </c>
      <c r="AG57" s="185">
        <v>50</v>
      </c>
      <c r="AH57" s="185">
        <v>80</v>
      </c>
    </row>
    <row r="59" ht="27.65" customHeight="1">
      <c r="AI59" t="s" s="70">
        <v>146</v>
      </c>
      <c r="AJ59" s="70"/>
    </row>
    <row r="60" ht="20.25" customHeight="1">
      <c r="AI60" t="s" s="72">
        <v>147</v>
      </c>
      <c r="AJ60" t="s" s="72">
        <v>148</v>
      </c>
    </row>
    <row r="61" ht="20.25" customHeight="1">
      <c r="AI61" t="s" s="73">
        <v>130</v>
      </c>
      <c r="AJ61" s="148">
        <v>0.02</v>
      </c>
    </row>
    <row r="62" ht="20.05" customHeight="1">
      <c r="AI62" t="s" s="92">
        <v>131</v>
      </c>
      <c r="AJ62" s="149">
        <v>0.21</v>
      </c>
    </row>
    <row r="63" ht="20.05" customHeight="1">
      <c r="AI63" t="s" s="92">
        <v>132</v>
      </c>
      <c r="AJ63" s="149">
        <v>0.06</v>
      </c>
    </row>
    <row r="64" ht="20.05" customHeight="1">
      <c r="AI64" t="s" s="92">
        <v>133</v>
      </c>
      <c r="AJ64" s="149">
        <v>0.21</v>
      </c>
    </row>
    <row r="65" ht="20.05" customHeight="1">
      <c r="AI65" t="s" s="92">
        <v>134</v>
      </c>
      <c r="AJ65" s="149">
        <v>0.06</v>
      </c>
    </row>
    <row r="66" ht="20.05" customHeight="1">
      <c r="AI66" t="s" s="92">
        <v>135</v>
      </c>
      <c r="AJ66" s="149">
        <v>0.04</v>
      </c>
    </row>
    <row r="67" ht="20.05" customHeight="1">
      <c r="AI67" t="s" s="92">
        <v>136</v>
      </c>
      <c r="AJ67" s="149">
        <v>0.18</v>
      </c>
    </row>
    <row r="68" ht="20.05" customHeight="1">
      <c r="AI68" t="s" s="92">
        <v>137</v>
      </c>
      <c r="AJ68" s="149">
        <v>0.22</v>
      </c>
    </row>
    <row r="70" ht="27.65" customHeight="1">
      <c r="AK70" t="s" s="70">
        <v>149</v>
      </c>
      <c r="AL70" s="70"/>
      <c r="AM70" s="70"/>
      <c r="AN70" s="70"/>
      <c r="AO70" s="70"/>
      <c r="AP70" s="70"/>
    </row>
    <row r="71" ht="20.25" customHeight="1">
      <c r="AK71" s="71"/>
      <c r="AL71" t="s" s="72">
        <v>34</v>
      </c>
      <c r="AM71" t="s" s="72">
        <v>35</v>
      </c>
      <c r="AN71" t="s" s="72">
        <v>36</v>
      </c>
      <c r="AO71" t="s" s="72">
        <v>37</v>
      </c>
      <c r="AP71" t="s" s="72">
        <v>38</v>
      </c>
    </row>
    <row r="72" ht="20.25" customHeight="1">
      <c r="AK72" t="s" s="73">
        <v>150</v>
      </c>
      <c r="AL72" s="121">
        <v>100</v>
      </c>
      <c r="AM72" s="170" cm="1">
        <f t="array" ref="AM72">((1000-'Scene 1'!B5)/1000)*100</f>
        <v>100</v>
      </c>
      <c r="AN72" s="170" cm="1">
        <f t="array" ref="AN72">((1000-'Scene 2'!B5)/1000)*100</f>
        <v>100</v>
      </c>
      <c r="AO72" s="170" cm="1">
        <f t="array" ref="AO72">((1000-'Scene 3'!B5)/1000)*100</f>
        <v>100</v>
      </c>
      <c r="AP72" s="170" cm="1">
        <f t="array" ref="AP72">((1000-'Scene 4'!B5)/1000)*100</f>
        <v>100</v>
      </c>
    </row>
    <row r="73" ht="20.05" customHeight="1">
      <c r="AK73" t="s" s="92">
        <v>151</v>
      </c>
      <c r="AL73" s="123">
        <v>0</v>
      </c>
      <c r="AM73" s="172" cm="1">
        <f t="array" ref="AM73">SUMPRODUCT('Government'!C3:C10,$AJ$61:$AJ$68)</f>
        <v>0</v>
      </c>
      <c r="AN73" s="172" cm="1">
        <f t="array" ref="AN73">SUMPRODUCT('Government'!D3:D10,$AJ$61:$AJ$68)</f>
        <v>0</v>
      </c>
      <c r="AO73" s="172" cm="1">
        <f t="array" ref="AO73">SUMPRODUCT('Government'!E3:E10,$AJ$61:$AJ$68)</f>
        <v>0</v>
      </c>
      <c r="AP73" s="172" cm="1">
        <f t="array" ref="AP73">SUMPRODUCT('Government'!F3:F10,$AJ$61:$AJ$68)</f>
        <v>0</v>
      </c>
    </row>
    <row r="75" ht="27.65" customHeight="1">
      <c r="AQ75" t="s" s="70">
        <v>46</v>
      </c>
      <c r="AR75" s="70"/>
      <c r="AS75" s="70"/>
      <c r="AT75" s="70"/>
      <c r="AU75" s="70"/>
      <c r="AV75" s="70"/>
    </row>
    <row r="76" ht="20.25" customHeight="1">
      <c r="AQ76" s="71"/>
      <c r="AR76" t="s" s="72">
        <v>34</v>
      </c>
      <c r="AS76" t="s" s="72">
        <v>35</v>
      </c>
      <c r="AT76" t="s" s="72">
        <v>36</v>
      </c>
      <c r="AU76" t="s" s="72">
        <v>37</v>
      </c>
      <c r="AV76" t="s" s="72">
        <v>38</v>
      </c>
    </row>
    <row r="77" ht="20.25" customHeight="1">
      <c r="AQ77" t="s" s="73">
        <v>152</v>
      </c>
      <c r="AR77" s="148">
        <v>0</v>
      </c>
      <c r="AS77" s="189">
        <v>0.1</v>
      </c>
      <c r="AT77" s="189">
        <v>0.25</v>
      </c>
      <c r="AU77" s="189">
        <v>0.45</v>
      </c>
      <c r="AV77" s="189">
        <v>0.75</v>
      </c>
    </row>
    <row r="78" ht="20.05" customHeight="1">
      <c r="AQ78" t="s" s="92">
        <v>46</v>
      </c>
      <c r="AR78" s="143" cm="1">
        <f t="array" ref="AR78">ROUND(((1-AR77)*(AL72-AD56)/100+AR77*(AL73-AD57)/100)*100,0)</f>
        <v>75</v>
      </c>
      <c r="AS78" s="172" cm="1">
        <f t="array" ref="AS78">ROUND(((1-AS77)*(AM72-AE56)/100+AS77*(AM73-AE57)/100)*100,0)</f>
        <v>58</v>
      </c>
      <c r="AT78" s="172" cm="1">
        <f t="array" ref="AT78">ROUND(((1-AT77)*(AN72-AF56)/100+AT77*(AN73-AF57)/100)*100,0)</f>
        <v>31</v>
      </c>
      <c r="AU78" s="172" cm="1">
        <f t="array" ref="AU78">ROUND(((1-AU77)*(AO72-AG56)/100+AU77*(AO73-AG57)/100)*100,0)</f>
        <v>-1</v>
      </c>
      <c r="AV78" s="172" cm="1">
        <f t="array" ref="AV78">ROUND(((1-AV77)*(AP72-AH56)/100+AV77*(AP73-AH57)/100)*100,0)</f>
        <v>-54</v>
      </c>
    </row>
    <row r="79" ht="32.05" customHeight="1">
      <c r="AQ79" t="s" s="92">
        <v>153</v>
      </c>
      <c r="AR79" s="93" cm="1">
        <f t="array" ref="AR79">IF(AR78&gt;100,100,IF(AR78&lt;-100,-100,AR78))</f>
        <v>75</v>
      </c>
      <c r="AS79" s="94" cm="1">
        <f t="array" ref="AS79">IF(AS78&gt;100,100,IF(AS78&lt;-100,-100,AS78))</f>
        <v>58</v>
      </c>
      <c r="AT79" s="94" cm="1">
        <f t="array" ref="AT79">IF(AT78&gt;100,100,IF(AT78&lt;-100,-100,AT78))</f>
        <v>31</v>
      </c>
      <c r="AU79" s="94" cm="1">
        <f t="array" ref="AU79">IF(AU78&gt;100,100,IF(AU78&lt;-100,-100,AU78))</f>
        <v>-1</v>
      </c>
      <c r="AV79" s="94" cm="1">
        <f t="array" ref="AV79">IF(AV78&gt;100,100,IF(AV78&lt;-100,-100,AV78))</f>
        <v>-54</v>
      </c>
    </row>
  </sheetData>
  <mergeCells count="8">
    <mergeCell ref="A1:J1"/>
    <mergeCell ref="K17:P17"/>
    <mergeCell ref="Q28:V28"/>
    <mergeCell ref="W39:AB39"/>
    <mergeCell ref="AC54:AH54"/>
    <mergeCell ref="AI59:AJ59"/>
    <mergeCell ref="AK70:AP70"/>
    <mergeCell ref="AQ75:AV75"/>
  </mergeCells>
  <conditionalFormatting sqref="B3:I14">
    <cfRule type="cellIs" dxfId="0" priority="1" operator="greaterThan" stopIfTrue="1">
      <formula>0</formula>
    </cfRule>
  </conditionalFormatting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7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0.5" style="190" customWidth="1"/>
    <col min="2" max="2" width="35.0703" style="190" customWidth="1"/>
    <col min="3" max="3" width="9.67188" style="190" customWidth="1"/>
    <col min="4" max="16384" width="16.3516" style="190" customWidth="1"/>
  </cols>
  <sheetData>
    <row r="1" ht="27.65" customHeight="1">
      <c r="A1" t="s" s="70">
        <v>154</v>
      </c>
      <c r="B1" s="70"/>
      <c r="C1" s="70"/>
    </row>
    <row r="2" ht="20.25" customHeight="1">
      <c r="A2" t="s" s="72">
        <v>85</v>
      </c>
      <c r="B2" t="s" s="72">
        <v>155</v>
      </c>
      <c r="C2" t="s" s="72">
        <v>156</v>
      </c>
    </row>
    <row r="3" ht="20.25" customHeight="1">
      <c r="A3" s="191">
        <v>1</v>
      </c>
      <c r="B3" t="s" s="192">
        <v>157</v>
      </c>
      <c r="C3" s="193">
        <v>25</v>
      </c>
    </row>
    <row r="4" ht="20.05" customHeight="1">
      <c r="A4" s="194">
        <v>2</v>
      </c>
      <c r="B4" t="s" s="195">
        <v>158</v>
      </c>
      <c r="C4" s="87">
        <v>40</v>
      </c>
    </row>
    <row r="5" ht="20.05" customHeight="1">
      <c r="A5" s="194">
        <v>3</v>
      </c>
      <c r="B5" t="s" s="195">
        <v>159</v>
      </c>
      <c r="C5" s="87">
        <v>50</v>
      </c>
    </row>
    <row r="6" ht="20.05" customHeight="1">
      <c r="A6" s="194">
        <v>4</v>
      </c>
      <c r="B6" t="s" s="195">
        <v>160</v>
      </c>
      <c r="C6" s="87">
        <v>75</v>
      </c>
    </row>
    <row r="7" ht="20.05" customHeight="1">
      <c r="A7" s="194">
        <v>5</v>
      </c>
      <c r="B7" t="s" s="195">
        <v>161</v>
      </c>
      <c r="C7" s="87">
        <v>100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dimension ref="A2:AK180"/>
  <sheetViews>
    <sheetView workbookViewId="0" showGridLines="0" defaultGridColor="1"/>
  </sheetViews>
  <sheetFormatPr defaultColWidth="16.3333" defaultRowHeight="19.9" customHeight="1" outlineLevelRow="0" outlineLevelCol="0"/>
  <cols>
    <col min="1" max="1" width="18.4219" style="196" customWidth="1"/>
    <col min="2" max="2" width="16.3516" style="196" customWidth="1"/>
    <col min="3" max="8" width="15" style="198" customWidth="1"/>
    <col min="9" max="14" width="14.9688" style="202" customWidth="1"/>
    <col min="15" max="16" width="16.3516" style="203" customWidth="1"/>
    <col min="17" max="17" width="3.67188" style="205" customWidth="1"/>
    <col min="18" max="18" width="14.7188" style="205" customWidth="1"/>
    <col min="19" max="23" width="16.3516" style="205" customWidth="1"/>
    <col min="24" max="24" width="3.67188" style="217" customWidth="1"/>
    <col min="25" max="25" width="14.6875" style="217" customWidth="1"/>
    <col min="26" max="30" width="16.3516" style="217" customWidth="1"/>
    <col min="31" max="31" width="3.67188" style="222" customWidth="1"/>
    <col min="32" max="32" width="14.6875" style="222" customWidth="1"/>
    <col min="33" max="37" width="16.3516" style="222" customWidth="1"/>
    <col min="38" max="16384" width="16.3516" style="222" customWidth="1"/>
  </cols>
  <sheetData>
    <row r="1" ht="27.65" customHeight="1">
      <c r="A1" t="s" s="70">
        <v>162</v>
      </c>
      <c r="B1" s="70"/>
    </row>
    <row r="2" ht="20.05" customHeight="1">
      <c r="A2" t="s" s="197">
        <v>87</v>
      </c>
      <c r="B2" s="78">
        <v>3</v>
      </c>
    </row>
    <row r="3" ht="20.05" customHeight="1">
      <c r="A3" t="s" s="197">
        <v>88</v>
      </c>
      <c r="B3" s="78">
        <v>15</v>
      </c>
    </row>
    <row r="4" ht="32.05" customHeight="1">
      <c r="A4" t="s" s="197">
        <v>163</v>
      </c>
      <c r="B4" s="78">
        <v>25</v>
      </c>
    </row>
    <row r="6" ht="27.65" customHeight="1">
      <c r="C6" t="s" s="70">
        <v>87</v>
      </c>
      <c r="D6" s="70"/>
      <c r="E6" s="70"/>
      <c r="F6" s="70"/>
      <c r="G6" s="70"/>
      <c r="H6" s="70"/>
    </row>
    <row r="7" ht="20.25" customHeight="1">
      <c r="C7" s="71"/>
      <c r="D7" t="s" s="72">
        <v>164</v>
      </c>
      <c r="E7" t="s" s="72">
        <v>35</v>
      </c>
      <c r="F7" t="s" s="72">
        <v>36</v>
      </c>
      <c r="G7" t="s" s="72">
        <v>37</v>
      </c>
      <c r="H7" t="s" s="72">
        <v>38</v>
      </c>
    </row>
    <row r="8" ht="20.25" customHeight="1">
      <c r="C8" t="s" s="73">
        <v>84</v>
      </c>
      <c r="D8" s="199">
        <v>1.5</v>
      </c>
      <c r="E8" s="189" cm="1">
        <f t="array" ref="E8">($D$8+0.1*('Scene 1'!I36)/$B$2)*IF('Scene 1'!$C$4=0,1,IF('Scene 1'!$C$4&lt;='Scene 1'!I$34,0.8,1))*IF('Scene 1'!$D$4=0,1,IF('Scene 1'!$D$4&lt;='Scene 1'!I$34,0.8,1))</f>
        <v>1.5</v>
      </c>
      <c r="F8" s="189" cm="1">
        <f t="array" ref="F8">($D$8+0.1*('Scene 2'!I36)/$B$2)*IF('Scene 2'!$C$4=0,1,IF('Scene 2'!$C$4&lt;='Scene 2'!I$34,0.8,1))*IF('Scene 2'!$D$4=0,1,IF('Scene 2'!$D$4&lt;='Scene 2'!I$34,0.8,1))</f>
        <v>1.5</v>
      </c>
      <c r="G8" s="189" cm="1">
        <f t="array" ref="G8">($D$8+0.1*('Scene 3'!I36)/$B$2)*IF('Scene 3'!$C$4=0,1,IF('Scene 3'!$C$4&lt;='Scene 3'!I$34,0.8,1))*IF('Scene 3'!$D$4=0,1,IF('Scene 3'!$D$4&lt;='Scene 3'!I$34,0.8,1))</f>
        <v>1.5</v>
      </c>
      <c r="H8" s="189" cm="1">
        <f t="array" ref="H8">($D$8+0.1*('Scene 4'!I36)/$B$2)*IF('Scene 4'!$C$4=0,1,IF('Scene 4'!$C$4&lt;='Scene 4'!I$34,0.8,1))*IF('Scene 4'!$D$4=0,1,IF('Scene 4'!$D$4&lt;='Scene 4'!I$34,0.8,1))</f>
        <v>1.5</v>
      </c>
    </row>
    <row r="9" ht="20.05" customHeight="1">
      <c r="C9" t="s" s="92">
        <v>8</v>
      </c>
      <c r="D9" s="200">
        <v>1</v>
      </c>
      <c r="E9" s="201" cm="1">
        <f t="array" ref="E9">(1+0.1*('Scene 1'!J36)/$B$2)*IF('Scene 1'!$C$4=0,1,IF('Scene 1'!$C$4&lt;='Scene 1'!J$34,0.8,1))*IF('Scene 1'!$D$4=0,1,IF('Scene 1'!$D$4&lt;='Scene 1'!J$34,0.8,1))</f>
        <v>1</v>
      </c>
      <c r="F9" s="201" cm="1">
        <f t="array" ref="F9">(1+0.1*('Scene 2'!J36)/$B$2)*IF('Scene 2'!$C$4=0,1,IF('Scene 2'!$C$4&lt;='Scene 2'!J$34,0.8,1))*IF('Scene 2'!$D$4=0,1,IF('Scene 2'!$D$4&lt;='Scene 2'!J$34,0.8,1))</f>
        <v>1</v>
      </c>
      <c r="G9" s="201" cm="1">
        <f t="array" ref="G9">(1+0.1*('Scene 3'!J36)/$B$2)*IF('Scene 3'!$C$4=0,1,IF('Scene 3'!$C$4&lt;='Scene 3'!J$34,0.8,1))*IF('Scene 3'!$D$4=0,1,IF('Scene 3'!$D$4&lt;='Scene 3'!J$34,0.8,1))</f>
        <v>1</v>
      </c>
      <c r="H9" s="201" cm="1">
        <f t="array" ref="H9">(1+0.1*('Scene 4'!J36)/$B$2)*IF('Scene 4'!$C$4=0,1,IF('Scene 4'!$C$4&lt;='Scene 4'!J$34,0.8,1))*IF('Scene 4'!$D$4=0,1,IF('Scene 4'!$D$4&lt;='Scene 4'!J$34,0.8,1))</f>
        <v>1</v>
      </c>
    </row>
    <row r="10" ht="20.05" customHeight="1">
      <c r="C10" t="s" s="92">
        <v>9</v>
      </c>
      <c r="D10" s="200">
        <v>1</v>
      </c>
      <c r="E10" s="201" cm="1">
        <f t="array" ref="E10">(1+0.1*('Scene 1'!K36)/$B$2)*IF('Scene 1'!$C$4=0,1,IF('Scene 1'!$C$4&lt;='Scene 1'!K$34,0.8,1))*IF('Scene 1'!$D$4=0,1,IF('Scene 1'!$D$4&lt;='Scene 1'!K$34,0.8,1))</f>
        <v>1</v>
      </c>
      <c r="F10" s="201" cm="1">
        <f t="array" ref="F10">(1+0.1*('Scene 2'!K36)/$B$2)*IF('Scene 2'!$C$4=0,1,IF('Scene 2'!$C$4&lt;='Scene 2'!K$34,0.8,1))*IF('Scene 2'!$D$4=0,1,IF('Scene 2'!$D$4&lt;='Scene 2'!K$34,0.8,1))</f>
        <v>1</v>
      </c>
      <c r="G10" s="201" cm="1">
        <f t="array" ref="G10">(1+0.1*('Scene 3'!K36)/$B$2)*IF('Scene 3'!$C$4=0,1,IF('Scene 3'!$C$4&lt;='Scene 3'!K$34,0.8,1))*IF('Scene 3'!$D$4=0,1,IF('Scene 3'!$D$4&lt;='Scene 3'!K$34,0.8,1))</f>
        <v>1</v>
      </c>
      <c r="H10" s="201" cm="1">
        <f t="array" ref="H10">(1+0.1*('Scene 4'!K36)/$B$2)*IF('Scene 4'!$C$4=0,1,IF('Scene 4'!$C$4&lt;='Scene 4'!K$34,0.8,1))*IF('Scene 4'!$D$4=0,1,IF('Scene 4'!$D$4&lt;='Scene 4'!K$34,0.8,1))</f>
        <v>1</v>
      </c>
    </row>
    <row r="11" ht="20.05" customHeight="1">
      <c r="C11" t="s" s="92">
        <v>10</v>
      </c>
      <c r="D11" s="200">
        <v>1</v>
      </c>
      <c r="E11" s="201" cm="1">
        <f t="array" ref="E11">(1+0.1*('Scene 1'!L36)/$B$2)*IF('Scene 1'!$C$4=0,1,IF('Scene 1'!$C$4&lt;='Scene 1'!L$34,0.8,1))*IF('Scene 1'!$D$4=0,1,IF('Scene 1'!$D$4&lt;='Scene 1'!L$34,0.8,1))</f>
        <v>1</v>
      </c>
      <c r="F11" s="201" cm="1">
        <f t="array" ref="F11">(1+0.1*('Scene 2'!L36)/$B$2)*IF('Scene 2'!$C$4=0,1,IF('Scene 2'!$C$4&lt;='Scene 2'!L$34,0.8,1))*IF('Scene 2'!$D$4=0,1,IF('Scene 2'!$D$4&lt;='Scene 2'!L$34,0.8,1))</f>
        <v>1</v>
      </c>
      <c r="G11" s="201" cm="1">
        <f t="array" ref="G11">(1+0.1*('Scene 3'!L36)/$B$2)*IF('Scene 3'!$C$4=0,1,IF('Scene 3'!$C$4&lt;='Scene 3'!L$34,0.8,1))*IF('Scene 3'!$D$4=0,1,IF('Scene 3'!$D$4&lt;='Scene 3'!L$34,0.8,1))</f>
        <v>1</v>
      </c>
      <c r="H11" s="201" cm="1">
        <f t="array" ref="H11">(1+0.1*('Scene 4'!L36)/$B$2)*IF('Scene 4'!$C$4=0,1,IF('Scene 4'!$C$4&lt;='Scene 4'!L$34,0.8,1))*IF('Scene 4'!$D$4=0,1,IF('Scene 4'!$D$4&lt;='Scene 4'!L$34,0.8,1))</f>
        <v>1</v>
      </c>
    </row>
    <row r="12" ht="20.05" customHeight="1">
      <c r="C12" t="s" s="92">
        <v>11</v>
      </c>
      <c r="D12" s="200">
        <v>1</v>
      </c>
      <c r="E12" s="201" cm="1">
        <f t="array" ref="E12">(1+0.1*('Scene 1'!M36)/$B$2)*IF('Scene 1'!$C$4=0,1,IF('Scene 1'!$C$4&lt;='Scene 1'!M$34,0.8,1))*IF('Scene 1'!$D$4=0,1,IF('Scene 1'!$D$4&lt;='Scene 1'!M$34,0.8,1))</f>
        <v>1</v>
      </c>
      <c r="F12" s="201" cm="1">
        <f t="array" ref="F12">(1+0.1*('Scene 2'!M36)/$B$2)*IF('Scene 2'!$C$4=0,1,IF('Scene 2'!$C$4&lt;='Scene 2'!M$34,0.8,1))*IF('Scene 2'!$D$4=0,1,IF('Scene 2'!$D$4&lt;='Scene 2'!M$34,0.8,1))</f>
        <v>1</v>
      </c>
      <c r="G12" s="201" cm="1">
        <f t="array" ref="G12">(1+0.1*('Scene 3'!M36)/$B$2)*IF('Scene 3'!$C$4=0,1,IF('Scene 3'!$C$4&lt;='Scene 3'!M$34,0.8,1))*IF('Scene 3'!$D$4=0,1,IF('Scene 3'!$D$4&lt;='Scene 3'!M$34,0.8,1))</f>
        <v>1</v>
      </c>
      <c r="H12" s="201" cm="1">
        <f t="array" ref="H12">(1+0.1*('Scene 4'!M36)/$B$2)*IF('Scene 4'!$C$4=0,1,IF('Scene 4'!$C$4&lt;='Scene 4'!M$34,0.8,1))*IF('Scene 4'!$D$4=0,1,IF('Scene 4'!$D$4&lt;='Scene 4'!M$34,0.8,1))</f>
        <v>1</v>
      </c>
    </row>
    <row r="14" ht="27.65" customHeight="1">
      <c r="I14" t="s" s="70">
        <v>88</v>
      </c>
      <c r="J14" s="70"/>
      <c r="K14" s="70"/>
      <c r="L14" s="70"/>
      <c r="M14" s="70"/>
      <c r="N14" s="70"/>
    </row>
    <row r="15" ht="20.25" customHeight="1">
      <c r="I15" s="71"/>
      <c r="J15" t="s" s="72">
        <v>164</v>
      </c>
      <c r="K15" t="s" s="72">
        <v>35</v>
      </c>
      <c r="L15" t="s" s="72">
        <v>36</v>
      </c>
      <c r="M15" t="s" s="72">
        <v>37</v>
      </c>
      <c r="N15" t="s" s="72">
        <v>38</v>
      </c>
    </row>
    <row r="16" ht="20.25" customHeight="1">
      <c r="I16" t="s" s="73">
        <v>84</v>
      </c>
      <c r="J16" s="199">
        <v>1</v>
      </c>
      <c r="K16" s="189" cm="1">
        <f t="array" ref="K16">J16+0.1*'Scene 1'!I$37/$B$3+0.05*(2-'Scene 1'!I33)+0.1*('Scene 1'!I39+'Scene 1'!I41+'Scene 1'!I43+'Scene 1'!I45+'Scene 1'!I47+'Scene 1'!I49+'Scene 1'!I51+'Scene 1'!I53)/$B$4</f>
        <v>1.1</v>
      </c>
      <c r="L16" s="189" cm="1">
        <f t="array" ref="L16">K16+0.1*'Scene 2'!I$37/$B$3+0.05*(2-'Scene 2'!I33)+0.1*('Scene 2'!I39+'Scene 2'!I41+'Scene 2'!I43+'Scene 2'!I45+'Scene 2'!I47+'Scene 2'!I49+'Scene 2'!I51+'Scene 2'!I53)/$B$4</f>
        <v>1.2</v>
      </c>
      <c r="M16" s="189" cm="1">
        <f t="array" ref="M16">L16+0.1*'Scene 3'!I$37/$B$3+0.05*(2-'Scene 3'!I33)+0.1*('Scene 3'!I39+'Scene 3'!I41+'Scene 3'!I43+'Scene 3'!I45+'Scene 3'!I47+'Scene 3'!I49+'Scene 3'!I51+'Scene 3'!I53)/$B$4</f>
        <v>1.3</v>
      </c>
      <c r="N16" s="189" cm="1">
        <f t="array" ref="N16">M16+0.1*'Scene 4'!I$37/$B$3+0.05*(2-'Scene 4'!I33)+0.1*('Scene 4'!I39+'Scene 4'!I41+'Scene 4'!I43+'Scene 4'!I45+'Scene 4'!I47+'Scene 4'!I49+'Scene 4'!I51+'Scene 4'!I53)/$B$4</f>
        <v>1.4</v>
      </c>
    </row>
    <row r="17" ht="20.05" customHeight="1">
      <c r="I17" t="s" s="92">
        <v>8</v>
      </c>
      <c r="J17" s="200">
        <v>1</v>
      </c>
      <c r="K17" s="201" cm="1">
        <f t="array" ref="K17">J17+0.1*'Scene 1'!J$37/$B$3+0.05*(2-'Scene 1'!J33)+0.1*('Scene 1'!J39+'Scene 1'!J41+'Scene 1'!J43+'Scene 1'!J45+'Scene 1'!J47+'Scene 1'!J49+'Scene 1'!J51+'Scene 1'!J53)/$B$4</f>
        <v>1.1</v>
      </c>
      <c r="L17" s="201" cm="1">
        <f t="array" ref="L17">K17+0.1*'Scene 2'!J$37/$B$3+0.05*(2-'Scene 2'!J33)+0.1*('Scene 2'!J39+'Scene 2'!J41+'Scene 2'!J43+'Scene 2'!J45+'Scene 2'!J47+'Scene 2'!J49+'Scene 2'!J51+'Scene 2'!J53)/$B$4</f>
        <v>1.2</v>
      </c>
      <c r="M17" s="201" cm="1">
        <f t="array" ref="M17">L17+0.1*'Scene 3'!J$37/$B$3+0.05*(2-'Scene 3'!J33)+0.1*('Scene 3'!J39+'Scene 3'!J41+'Scene 3'!J43+'Scene 3'!J45+'Scene 3'!J47+'Scene 3'!J49+'Scene 3'!J51+'Scene 3'!J53)/$B$4</f>
        <v>1.3</v>
      </c>
      <c r="N17" s="201" cm="1">
        <f t="array" ref="N17">M17+0.1*'Scene 4'!J$37/$B$3+0.05*(2-'Scene 4'!J33)+0.1*('Scene 4'!J39+'Scene 4'!J41+'Scene 4'!J43+'Scene 4'!J45+'Scene 4'!J47+'Scene 4'!J49+'Scene 4'!J51+'Scene 4'!J53)/$B$4</f>
        <v>1.4</v>
      </c>
    </row>
    <row r="18" ht="20.05" customHeight="1">
      <c r="I18" t="s" s="92">
        <v>9</v>
      </c>
      <c r="J18" s="200">
        <v>1.15</v>
      </c>
      <c r="K18" s="201" cm="1">
        <f t="array" ref="K18">J18+0.1*'Scene 1'!K$37/$B$3+0.05*(2-'Scene 1'!K33)+0.1*('Scene 1'!K39+'Scene 1'!K41+'Scene 1'!K43+'Scene 1'!K45+'Scene 1'!K47+'Scene 1'!K49+'Scene 1'!K51+'Scene 1'!K53)/$B$4</f>
        <v>1.25</v>
      </c>
      <c r="L18" s="201" cm="1">
        <f t="array" ref="L18">K18+0.1*'Scene 2'!K$37/$B$3+0.05*(2-'Scene 2'!K33)+0.1*('Scene 2'!K39+'Scene 2'!K41+'Scene 2'!K43+'Scene 2'!K45+'Scene 2'!K47+'Scene 2'!K49+'Scene 2'!K51+'Scene 2'!K53)/$B$4</f>
        <v>1.35</v>
      </c>
      <c r="M18" s="201" cm="1">
        <f t="array" ref="M18">L18+0.1*'Scene 3'!K$37/$B$3+0.05*(2-'Scene 3'!K33)+0.1*('Scene 3'!K39+'Scene 3'!K41+'Scene 3'!K43+'Scene 3'!K45+'Scene 3'!K47+'Scene 3'!K49+'Scene 3'!K51+'Scene 3'!K53)/$B$4</f>
        <v>1.45</v>
      </c>
      <c r="N18" s="201" cm="1">
        <f t="array" ref="N18">M18+0.1*'Scene 4'!K$37/$B$3+0.05*(2-'Scene 4'!K33)+0.1*('Scene 4'!K39+'Scene 4'!K41+'Scene 4'!K43+'Scene 4'!K45+'Scene 4'!K47+'Scene 4'!K49+'Scene 4'!K51+'Scene 4'!K53)/$B$4</f>
        <v>1.55</v>
      </c>
    </row>
    <row r="19" ht="20.05" customHeight="1">
      <c r="I19" t="s" s="92">
        <v>10</v>
      </c>
      <c r="J19" s="200">
        <v>1</v>
      </c>
      <c r="K19" s="201" cm="1">
        <f t="array" ref="K19">J19+0.1*'Scene 1'!L$37/$B$3+0.05*(2-'Scene 1'!L33)+0.1*('Scene 1'!L39+'Scene 1'!L41+'Scene 1'!L43+'Scene 1'!L45+'Scene 1'!L47+'Scene 1'!L49+'Scene 1'!L51+'Scene 1'!L53)/$B$4</f>
        <v>1.1</v>
      </c>
      <c r="L19" s="201" cm="1">
        <f t="array" ref="L19">K19+0.1*'Scene 2'!L$37/$B$3+0.05*(2-'Scene 2'!L33)+0.1*('Scene 2'!L39+'Scene 2'!L41+'Scene 2'!L43+'Scene 2'!L45+'Scene 2'!L47+'Scene 2'!L49+'Scene 2'!L51+'Scene 2'!L53)/$B$4</f>
        <v>1.2</v>
      </c>
      <c r="M19" s="201" cm="1">
        <f t="array" ref="M19">L19+0.1*'Scene 3'!L$37/$B$3+0.05*(2-'Scene 3'!L33)+0.1*('Scene 3'!L39+'Scene 3'!L41+'Scene 3'!L43+'Scene 3'!L45+'Scene 3'!L47+'Scene 3'!L49+'Scene 3'!L51+'Scene 3'!L53)/$B$4</f>
        <v>1.3</v>
      </c>
      <c r="N19" s="201" cm="1">
        <f t="array" ref="N19">M19+0.1*'Scene 4'!L$37/$B$3+0.05*(2-'Scene 4'!L33)+0.1*('Scene 4'!L39+'Scene 4'!L41+'Scene 4'!L43+'Scene 4'!L45+'Scene 4'!L47+'Scene 4'!L49+'Scene 4'!L51+'Scene 4'!L53)/$B$4</f>
        <v>1.4</v>
      </c>
    </row>
    <row r="20" ht="20.05" customHeight="1">
      <c r="I20" t="s" s="92">
        <v>11</v>
      </c>
      <c r="J20" s="200">
        <v>1.15</v>
      </c>
      <c r="K20" s="201" cm="1">
        <f t="array" ref="K20">J20+0.1*'Scene 1'!M$37/$B$3+0.05*(2-'Scene 1'!M33)+0.1*('Scene 1'!M39+'Scene 1'!M41+'Scene 1'!M43+'Scene 1'!M45+'Scene 1'!M47+'Scene 1'!M49+'Scene 1'!M51+'Scene 1'!M53)/$B$4</f>
        <v>1.25</v>
      </c>
      <c r="L20" s="201" cm="1">
        <f t="array" ref="L20">K20+0.1*'Scene 2'!M$37/$B$3+0.05*(2-'Scene 2'!M33)+0.1*('Scene 2'!M39+'Scene 2'!M41+'Scene 2'!M43+'Scene 2'!M45+'Scene 2'!M47+'Scene 2'!M49+'Scene 2'!M51+'Scene 2'!M53)/$B$4</f>
        <v>1.35</v>
      </c>
      <c r="M20" s="201" cm="1">
        <f t="array" ref="M20">L20+0.1*'Scene 3'!M$37/$B$3+0.05*(2-'Scene 3'!M33)+0.1*('Scene 3'!M39+'Scene 3'!M41+'Scene 3'!M43+'Scene 3'!M45+'Scene 3'!M47+'Scene 3'!M49+'Scene 3'!M51+'Scene 3'!M53)/$B$4</f>
        <v>1.45</v>
      </c>
      <c r="N20" s="201" cm="1">
        <f t="array" ref="N20">M20+0.1*'Scene 4'!M$37/$B$3+0.05*(2-'Scene 4'!M33)+0.1*('Scene 4'!M39+'Scene 4'!M41+'Scene 4'!M43+'Scene 4'!M45+'Scene 4'!M47+'Scene 4'!M49+'Scene 4'!M51+'Scene 4'!M53)/$B$4</f>
        <v>1.55</v>
      </c>
    </row>
    <row r="22" ht="27.65" customHeight="1">
      <c r="O22" t="s" s="70">
        <v>165</v>
      </c>
      <c r="P22" s="70"/>
    </row>
    <row r="23" ht="20.05" customHeight="1">
      <c r="O23" t="s" s="197">
        <v>166</v>
      </c>
      <c r="P23" s="204">
        <v>0</v>
      </c>
    </row>
    <row r="24" ht="20.05" customHeight="1">
      <c r="O24" t="s" s="197">
        <v>167</v>
      </c>
      <c r="P24" s="204">
        <v>12</v>
      </c>
    </row>
    <row r="25" ht="20.05" customHeight="1">
      <c r="O25" t="s" s="197">
        <v>168</v>
      </c>
      <c r="P25" s="204">
        <v>1</v>
      </c>
    </row>
    <row r="26" ht="20.05" customHeight="1">
      <c r="O26" t="s" s="197">
        <v>169</v>
      </c>
      <c r="P26" s="204">
        <v>-0.3</v>
      </c>
    </row>
    <row r="27" ht="20.05" customHeight="1">
      <c r="O27" t="s" s="197">
        <v>170</v>
      </c>
      <c r="P27" s="204">
        <v>16</v>
      </c>
    </row>
    <row r="29" ht="27.65" customHeight="1">
      <c r="Q29" t="s" s="70">
        <v>171</v>
      </c>
      <c r="R29" s="70"/>
      <c r="S29" s="70"/>
      <c r="T29" s="70"/>
      <c r="U29" s="70"/>
      <c r="V29" s="70"/>
      <c r="W29" s="70"/>
    </row>
    <row r="30" ht="20.25" customHeight="1">
      <c r="Q30" s="71"/>
      <c r="R30" s="71"/>
      <c r="S30" t="s" s="72">
        <v>164</v>
      </c>
      <c r="T30" t="s" s="72">
        <v>35</v>
      </c>
      <c r="U30" t="s" s="72">
        <v>36</v>
      </c>
      <c r="V30" t="s" s="72">
        <v>37</v>
      </c>
      <c r="W30" t="s" s="72">
        <v>38</v>
      </c>
    </row>
    <row r="31" ht="20.25" customHeight="1">
      <c r="Q31" t="s" s="206">
        <v>130</v>
      </c>
      <c r="R31" t="s" s="73">
        <v>172</v>
      </c>
      <c r="S31" s="207">
        <v>1</v>
      </c>
      <c r="T31" s="208" cm="1">
        <f t="array" ref="T31">S31+$P$23+$P$24/($P$25+EXP($P$26*('Spending'!N25-$P$27)))</f>
        <v>1.09795085383792</v>
      </c>
      <c r="U31" s="208" cm="1">
        <f t="array" ref="U31">T31+$P$23+$P$24/($P$25+EXP($P$26*('Spending'!O25-$P$27)))</f>
        <v>1.19590170767584</v>
      </c>
      <c r="V31" s="208" cm="1">
        <f t="array" ref="V31">U31+$P$23+$P$24/($P$25+EXP($P$26*('Spending'!P25-$P$27)))</f>
        <v>1.29385256151376</v>
      </c>
      <c r="W31" s="208" cm="1">
        <f t="array" ref="W31">V31+$P$23+$P$24/($P$25+EXP($P$26*('Spending'!Q25-$P$27)))</f>
        <v>1.39180341535168</v>
      </c>
    </row>
    <row r="32" ht="20.05" customHeight="1">
      <c r="Q32" s="209"/>
      <c r="R32" t="s" s="92">
        <v>84</v>
      </c>
      <c r="S32" s="102">
        <v>8</v>
      </c>
      <c r="T32" s="210" cm="1">
        <f t="array" ref="T32">(S32+$P$23+$P$24/($P$25+EXP($P$26*('Scene 1'!$I$38-$P$27))))*$K$16</f>
        <v>8.90774593922171</v>
      </c>
      <c r="U32" s="210" cm="1">
        <f t="array" ref="U32">(T32+$P$23+$P$24/($P$25+EXP($P$26*('Scene 2'!$I$38-$P$27))))*$L$16</f>
        <v>10.8068361516716</v>
      </c>
      <c r="V32" s="210" cm="1">
        <f t="array" ref="V32">(U32+$P$23+$P$24/($P$25+EXP($P$26*('Scene 3'!$I$38-$P$27))))*$M$16</f>
        <v>14.1762231071624</v>
      </c>
      <c r="W32" s="210" cm="1">
        <f t="array" ref="W32">(V32+$P$23+$P$24/($P$25+EXP($P$26*('Scene 4'!$I$38-$P$27))))*$N$16</f>
        <v>19.9838435454004</v>
      </c>
    </row>
    <row r="33" ht="20.05" customHeight="1">
      <c r="Q33" s="209"/>
      <c r="R33" t="s" s="92">
        <v>8</v>
      </c>
      <c r="S33" s="102">
        <v>1</v>
      </c>
      <c r="T33" s="210" cm="1">
        <f t="array" ref="T33">(S33+$P$23+$P$24/($P$25+EXP($P$26*('Scene 1'!$J$38-$P$27))))*$K$17</f>
        <v>1.20774593922171</v>
      </c>
      <c r="U33" s="210" cm="1">
        <f t="array" ref="U33">(T33+$P$23+$P$24/($P$25+EXP($P$26*('Scene 2'!$J$38-$P$27))))*$L$17</f>
        <v>1.56683615167155</v>
      </c>
      <c r="V33" s="210" cm="1">
        <f t="array" ref="V33">(U33+$P$23+$P$24/($P$25+EXP($P$26*('Scene 3'!$J$38-$P$27))))*$M$17</f>
        <v>2.16422310716231</v>
      </c>
      <c r="W33" s="210" cm="1">
        <f t="array" ref="W33">(V33+$P$23+$P$24/($P$25+EXP($P$26*('Scene 4'!$J$38-$P$27))))*$N$17</f>
        <v>3.16704354540032</v>
      </c>
    </row>
    <row r="34" ht="20.05" customHeight="1">
      <c r="Q34" s="209"/>
      <c r="R34" t="s" s="92">
        <v>9</v>
      </c>
      <c r="S34" s="102">
        <v>1</v>
      </c>
      <c r="T34" s="210" cm="1">
        <f t="array" ref="T34">(S34+$P$23+$P$24/($P$25+EXP($P$26*('Scene 1'!$K$38-$P$27))))*$K$18</f>
        <v>1.3724385672974</v>
      </c>
      <c r="U34" s="210" cm="1">
        <f t="array" ref="U34">(T34+$P$23+$P$24/($P$25+EXP($P$26*('Scene 2'!$K$38-$P$27))))*$L$18</f>
        <v>1.98502571853268</v>
      </c>
      <c r="V34" s="210" cm="1">
        <f t="array" ref="V34">(U34+$P$23+$P$24/($P$25+EXP($P$26*('Scene 3'!$K$38-$P$27))))*$M$18</f>
        <v>3.02031602993737</v>
      </c>
      <c r="W34" s="210" cm="1">
        <f t="array" ref="W34">(V34+$P$23+$P$24/($P$25+EXP($P$26*('Scene 4'!$K$38-$P$27))))*$N$18</f>
        <v>4.8333136698517</v>
      </c>
    </row>
    <row r="35" ht="20.05" customHeight="1">
      <c r="Q35" s="209"/>
      <c r="R35" t="s" s="92">
        <v>10</v>
      </c>
      <c r="S35" s="102">
        <v>1</v>
      </c>
      <c r="T35" s="210" cm="1">
        <f t="array" ref="T35">(S35+$P$23+$P$24/($P$25+EXP($P$26*('Scene 1'!$L$38-$P$27))))*$K$19</f>
        <v>1.20774593922171</v>
      </c>
      <c r="U35" s="210" cm="1">
        <f t="array" ref="U35">(T35+$P$23+$P$24/($P$25+EXP($P$26*('Scene 2'!$L$38-$P$27))))*$L$19</f>
        <v>1.56683615167155</v>
      </c>
      <c r="V35" s="210" cm="1">
        <f t="array" ref="V35">(U35+$P$23+$P$24/($P$25+EXP($P$26*('Scene 3'!$L$38-$P$27))))*$M$19</f>
        <v>2.16422310716231</v>
      </c>
      <c r="W35" s="210" cm="1">
        <f t="array" ref="W35">(V35+$P$23+$P$24/($P$25+EXP($P$26*('Scene 4'!$L$38-$P$27))))*$N$19</f>
        <v>3.16704354540032</v>
      </c>
    </row>
    <row r="36" ht="20.35" customHeight="1">
      <c r="Q36" s="211"/>
      <c r="R36" t="s" s="162">
        <v>11</v>
      </c>
      <c r="S36" s="212">
        <v>1</v>
      </c>
      <c r="T36" s="213" cm="1">
        <f t="array" ref="T36">(S36+$P$23+$P$24/($P$25+EXP($P$26*('Scene 1'!$M$38-$P$27))))*$K$20</f>
        <v>1.3724385672974</v>
      </c>
      <c r="U36" s="213" cm="1">
        <f t="array" ref="U36">(T36+$P$23+$P$24/($P$25+EXP($P$26*('Scene 2'!$M$38-$P$27))))*$L$20</f>
        <v>1.98502571853268</v>
      </c>
      <c r="V36" s="213" cm="1">
        <f t="array" ref="V36">(U36+$P$23+$P$24/($P$25+EXP($P$26*('Scene 3'!$M$38-$P$27))))*$M$20</f>
        <v>3.02031602993737</v>
      </c>
      <c r="W36" s="213" cm="1">
        <f t="array" ref="W36">(V36+$P$23+$P$24/($P$25+EXP($P$26*('Scene 4'!$M$38-$P$27))))*$N$20</f>
        <v>4.8333136698517</v>
      </c>
    </row>
    <row r="37" ht="20.35" customHeight="1">
      <c r="Q37" t="s" s="214">
        <v>131</v>
      </c>
      <c r="R37" t="s" s="85">
        <v>172</v>
      </c>
      <c r="S37" s="215">
        <v>1</v>
      </c>
      <c r="T37" s="216" cm="1">
        <f t="array" ref="T37">S37+$P$23+$P$24/($P$25+EXP($P$26*('Spending'!N26-$P$27)))</f>
        <v>1.09795085383792</v>
      </c>
      <c r="U37" s="216" cm="1">
        <f t="array" ref="U37">T37+$P$23+$P$24/($P$25+EXP($P$26*('Spending'!O26-$P$27)))</f>
        <v>1.19590170767584</v>
      </c>
      <c r="V37" s="216" cm="1">
        <f t="array" ref="V37">U37+$P$23+$P$24/($P$25+EXP($P$26*('Spending'!P26-$P$27)))</f>
        <v>1.29385256151376</v>
      </c>
      <c r="W37" s="216" cm="1">
        <f t="array" ref="W37">V37+$P$23+$P$24/($P$25+EXP($P$26*('Spending'!Q26-$P$27)))</f>
        <v>1.39180341535168</v>
      </c>
    </row>
    <row r="38" ht="20.05" customHeight="1">
      <c r="Q38" s="209"/>
      <c r="R38" t="s" s="92">
        <v>84</v>
      </c>
      <c r="S38" s="102">
        <v>1</v>
      </c>
      <c r="T38" s="210" cm="1">
        <f t="array" ref="T38">(S38+$P$23+$P$24/($P$25+EXP($P$26*('Scene 1'!I40-$P$27))))*$K$16</f>
        <v>1.20774593922171</v>
      </c>
      <c r="U38" s="210" cm="1">
        <f t="array" ref="U38">(T38+$P$23+$P$24/($P$25+EXP($P$26*('Scene 2'!$I$40-$P$27))))*$L$16</f>
        <v>1.56683615167155</v>
      </c>
      <c r="V38" s="210" cm="1">
        <f t="array" ref="V38">(U38+$P$23+$P$24/($P$25+EXP($P$26*('Scene 3'!$I$40-$P$27))))*$M$16</f>
        <v>2.16422310716231</v>
      </c>
      <c r="W38" s="210" cm="1">
        <f t="array" ref="W38">(V38+$P$23+$P$24/($P$25+EXP($P$26*('Scene 4'!$I$40-$P$27))))*$N$16</f>
        <v>3.16704354540032</v>
      </c>
    </row>
    <row r="39" ht="20.05" customHeight="1">
      <c r="Q39" s="209"/>
      <c r="R39" t="s" s="92">
        <v>8</v>
      </c>
      <c r="S39" s="102">
        <v>3</v>
      </c>
      <c r="T39" s="210" cm="1">
        <f t="array" ref="T39">(S39+$P$23+$P$24/($P$25+EXP($P$26*('Scene 1'!$J$40-$P$27))))*$K$17</f>
        <v>3.40774593922171</v>
      </c>
      <c r="U39" s="210" cm="1">
        <f t="array" ref="U39">(T39+$P$23+$P$24/($P$25+EXP($P$26*('Scene 2'!$J$40-$P$27))))*$L$17</f>
        <v>4.20683615167155</v>
      </c>
      <c r="V39" s="210" cm="1">
        <f t="array" ref="V39">(U39+$P$23+$P$24/($P$25+EXP($P$26*('Scene 3'!$J$40-$P$27))))*$M$17</f>
        <v>5.59622310716231</v>
      </c>
      <c r="W39" s="210" cm="1">
        <f t="array" ref="W39">(V39+$P$23+$P$24/($P$25+EXP($P$26*('Scene 4'!$J$40-$P$27))))*$N$17</f>
        <v>7.97184354540032</v>
      </c>
    </row>
    <row r="40" ht="20.05" customHeight="1">
      <c r="Q40" s="209"/>
      <c r="R40" t="s" s="92">
        <v>9</v>
      </c>
      <c r="S40" s="102">
        <v>2</v>
      </c>
      <c r="T40" s="210" cm="1">
        <f t="array" ref="T40">(S40+$P$23+$P$24/($P$25+EXP($P$26*('Scene 1'!$K$40-$P$27))))*$K$18</f>
        <v>2.6224385672974</v>
      </c>
      <c r="U40" s="210" cm="1">
        <f t="array" ref="U40">(T40+$P$23+$P$24/($P$25+EXP($P$26*('Scene 2'!$K$40-$P$27))))*$L$18</f>
        <v>3.67252571853268</v>
      </c>
      <c r="V40" s="210" cm="1">
        <f t="array" ref="V40">(U40+$P$23+$P$24/($P$25+EXP($P$26*('Scene 3'!$K$40-$P$27))))*$M$18</f>
        <v>5.46719102993737</v>
      </c>
      <c r="W40" s="210" cm="1">
        <f t="array" ref="W40">(V40+$P$23+$P$24/($P$25+EXP($P$26*('Scene 4'!$K$40-$P$27))))*$N$18</f>
        <v>8.6259699198517</v>
      </c>
    </row>
    <row r="41" ht="20.05" customHeight="1">
      <c r="Q41" s="209"/>
      <c r="R41" t="s" s="92">
        <v>10</v>
      </c>
      <c r="S41" s="102">
        <v>8</v>
      </c>
      <c r="T41" s="210" cm="1">
        <f t="array" ref="T41">(S41+$P$23+$P$24/($P$25+EXP($P$26*('Scene 1'!$L$40-$P$27))))*$K$19</f>
        <v>8.90774593922171</v>
      </c>
      <c r="U41" s="210" cm="1">
        <f t="array" ref="U41">(T41+$P$23+$P$24/($P$25+EXP($P$26*('Scene 2'!$L$40-$P$27))))*$L$19</f>
        <v>10.8068361516716</v>
      </c>
      <c r="V41" s="210" cm="1">
        <f t="array" ref="V41">(U41+$P$23+$P$24/($P$25+EXP($P$26*('Scene 3'!$L$40-$P$27))))*$M$19</f>
        <v>14.1762231071624</v>
      </c>
      <c r="W41" s="210" cm="1">
        <f t="array" ref="W41">(V41+$P$23+$P$24/($P$25+EXP($P$26*('Scene 4'!$L$40-$P$27))))*$N$19</f>
        <v>19.9838435454004</v>
      </c>
    </row>
    <row r="42" ht="20.35" customHeight="1">
      <c r="Q42" s="211"/>
      <c r="R42" t="s" s="162">
        <v>11</v>
      </c>
      <c r="S42" s="212">
        <v>1</v>
      </c>
      <c r="T42" s="213" cm="1">
        <f t="array" ref="T42">(S42+$P$23+$P$24/($P$25+EXP($P$26*('Scene 1'!$M$40-$P$27))))*$K$20</f>
        <v>1.3724385672974</v>
      </c>
      <c r="U42" s="213" cm="1">
        <f t="array" ref="U42">(T42+$P$23+$P$24/($P$25+EXP($P$26*('Scene 2'!$M$40-$P$27))))*$L$20</f>
        <v>1.98502571853268</v>
      </c>
      <c r="V42" s="213" cm="1">
        <f t="array" ref="V42">(U42+$P$23+$P$24/($P$25+EXP($P$26*('Scene 3'!$M$40-$P$27))))*$M$20</f>
        <v>3.02031602993737</v>
      </c>
      <c r="W42" s="213" cm="1">
        <f t="array" ref="W42">(V42+$P$23+$P$24/($P$25+EXP($P$26*('Scene 4'!$M$40-$P$27))))*$N$20</f>
        <v>4.8333136698517</v>
      </c>
    </row>
    <row r="43" ht="20.35" customHeight="1">
      <c r="Q43" t="s" s="214">
        <v>132</v>
      </c>
      <c r="R43" t="s" s="85">
        <v>172</v>
      </c>
      <c r="S43" s="215">
        <v>1</v>
      </c>
      <c r="T43" s="216" cm="1">
        <f t="array" ref="T43">S43+$P$23+$P$24/($P$25+EXP($P$26*('Spending'!N27-$P$27)))</f>
        <v>1.09795085383792</v>
      </c>
      <c r="U43" s="216" cm="1">
        <f t="array" ref="U43">T43+$P$23+$P$24/($P$25+EXP($P$26*('Spending'!O27-$P$27)))</f>
        <v>1.19590170767584</v>
      </c>
      <c r="V43" s="216" cm="1">
        <f t="array" ref="V43">U43+$P$23+$P$24/($P$25+EXP($P$26*('Spending'!P27-$P$27)))</f>
        <v>1.29385256151376</v>
      </c>
      <c r="W43" s="216" cm="1">
        <f t="array" ref="W43">V43+$P$23+$P$24/($P$25+EXP($P$26*('Spending'!Q27-$P$27)))</f>
        <v>1.39180341535168</v>
      </c>
    </row>
    <row r="44" ht="20.05" customHeight="1">
      <c r="Q44" s="209"/>
      <c r="R44" t="s" s="92">
        <v>173</v>
      </c>
      <c r="S44" s="102">
        <v>2</v>
      </c>
      <c r="T44" s="210" cm="1">
        <f t="array" ref="T44">(S44+$P$23+$P$24/($P$25+EXP($P$26*('Scene 1'!$I$42-$P$27))))*$K$16</f>
        <v>2.30774593922171</v>
      </c>
      <c r="U44" s="210" cm="1">
        <f t="array" ref="U44">(T44+$P$23+$P$24/($P$25+EXP($P$26*('Scene 2'!$I$42-$P$27))))*$L$16</f>
        <v>2.88683615167155</v>
      </c>
      <c r="V44" s="210" cm="1">
        <f t="array" ref="V44">(U44+$P$23+$P$24/($P$25+EXP($P$26*('Scene 3'!$I$42-$P$27))))*$M$16</f>
        <v>3.88022310716231</v>
      </c>
      <c r="W44" s="210" cm="1">
        <f t="array" ref="W44">(V44+$P$23+$P$24/($P$25+EXP($P$26*('Scene 4'!$I$42-$P$27))))*$N$16</f>
        <v>5.56944354540032</v>
      </c>
    </row>
    <row r="45" ht="20.05" customHeight="1">
      <c r="Q45" s="209"/>
      <c r="R45" t="s" s="92">
        <v>174</v>
      </c>
      <c r="S45" s="102">
        <v>8</v>
      </c>
      <c r="T45" s="210" cm="1">
        <f t="array" ref="T45">(S45+$P$23+$P$24/($P$25+EXP($P$26*('Scene 1'!$J$42-$P$27))))*$K$17</f>
        <v>8.90774593922171</v>
      </c>
      <c r="U45" s="210" cm="1">
        <f t="array" ref="U45">(T45+$P$23+$P$24/($P$25+EXP($P$26*('Scene 2'!$J$42-$P$27))))*$L$17</f>
        <v>10.8068361516716</v>
      </c>
      <c r="V45" s="210" cm="1">
        <f t="array" ref="V45">(U45+$P$23+$P$24/($P$25+EXP($P$26*('Scene 3'!$J$42-$P$27))))*$M$17</f>
        <v>14.1762231071624</v>
      </c>
      <c r="W45" s="210" cm="1">
        <f t="array" ref="W45">(V45+$P$23+$P$24/($P$25+EXP($P$26*('Scene 4'!$J$42-$P$27))))*$N$17</f>
        <v>19.9838435454004</v>
      </c>
    </row>
    <row r="46" ht="20.05" customHeight="1">
      <c r="Q46" s="209"/>
      <c r="R46" t="s" s="92">
        <v>175</v>
      </c>
      <c r="S46" s="102">
        <v>3</v>
      </c>
      <c r="T46" s="210" cm="1">
        <f t="array" ref="T46">(S46+$P$23+$P$24/($P$25+EXP($P$26*('Scene 1'!$K$42-$P$27))))*$K$18</f>
        <v>3.8724385672974</v>
      </c>
      <c r="U46" s="210" cm="1">
        <f t="array" ref="U46">(T46+$P$23+$P$24/($P$25+EXP($P$26*('Scene 2'!$K$42-$P$27))))*$L$18</f>
        <v>5.36002571853268</v>
      </c>
      <c r="V46" s="210" cm="1">
        <f t="array" ref="V46">(U46+$P$23+$P$24/($P$25+EXP($P$26*('Scene 3'!$K$42-$P$27))))*$M$18</f>
        <v>7.91406602993737</v>
      </c>
      <c r="W46" s="210" cm="1">
        <f t="array" ref="W46">(V46+$P$23+$P$24/($P$25+EXP($P$26*('Scene 4'!$K$42-$P$27))))*$N$18</f>
        <v>12.4186261698517</v>
      </c>
    </row>
    <row r="47" ht="20.05" customHeight="1">
      <c r="Q47" s="209"/>
      <c r="R47" t="s" s="92">
        <v>176</v>
      </c>
      <c r="S47" s="102">
        <v>1</v>
      </c>
      <c r="T47" s="210" cm="1">
        <f t="array" ref="T47">(S47+$P$23+$P$24/($P$25+EXP($P$26*('Scene 1'!$L$42-$P$27))))*$K$19</f>
        <v>1.20774593922171</v>
      </c>
      <c r="U47" s="210" cm="1">
        <f t="array" ref="U47">(T47+$P$23+$P$24/($P$25+EXP($P$26*('Scene 2'!$L$42-$P$27))))*$L$19</f>
        <v>1.56683615167155</v>
      </c>
      <c r="V47" s="210" cm="1">
        <f t="array" ref="V47">(U47+$P$23+$P$24/($P$25+EXP($P$26*('Scene 3'!$L$42-$P$27))))*$M$19</f>
        <v>2.16422310716231</v>
      </c>
      <c r="W47" s="210" cm="1">
        <f t="array" ref="W47">(V47+$P$23+$P$24/($P$25+EXP($P$26*('Scene 4'!$L$42-$P$27))))*$N$19</f>
        <v>3.16704354540032</v>
      </c>
    </row>
    <row r="48" ht="20.35" customHeight="1">
      <c r="Q48" s="211"/>
      <c r="R48" t="s" s="162">
        <v>177</v>
      </c>
      <c r="S48" s="212">
        <v>1</v>
      </c>
      <c r="T48" s="213" cm="1">
        <f t="array" ref="T48">(S48+$P$23+$P$24/($P$25+EXP($P$26*('Scene 1'!$M$42-$P$27))))*$K$20</f>
        <v>1.3724385672974</v>
      </c>
      <c r="U48" s="213" cm="1">
        <f t="array" ref="U48">(T48+$P$23+$P$24/($P$25+EXP($P$26*('Scene 2'!$M$42-$P$27))))*$L$20</f>
        <v>1.98502571853268</v>
      </c>
      <c r="V48" s="213" cm="1">
        <f t="array" ref="V48">(U48+$P$23+$P$24/($P$25+EXP($P$26*('Scene 3'!$M$42-$P$27))))*$M$20</f>
        <v>3.02031602993737</v>
      </c>
      <c r="W48" s="213" cm="1">
        <f t="array" ref="W48">(V48+$P$23+$P$24/($P$25+EXP($P$26*('Scene 4'!$M$42-$P$27))))*$N$20</f>
        <v>4.8333136698517</v>
      </c>
    </row>
    <row r="49" ht="20.35" customHeight="1">
      <c r="Q49" t="s" s="214">
        <v>133</v>
      </c>
      <c r="R49" t="s" s="85">
        <v>172</v>
      </c>
      <c r="S49" s="215">
        <v>1</v>
      </c>
      <c r="T49" s="216" cm="1">
        <f t="array" ref="T49">S49+$P$23+$P$24/($P$25+EXP($P$26*('Spending'!N28-$P$27)))</f>
        <v>1.09795085383792</v>
      </c>
      <c r="U49" s="216" cm="1">
        <f t="array" ref="U49">T49+$P$23+$P$24/($P$25+EXP($P$26*('Spending'!O28-$P$27)))</f>
        <v>1.19590170767584</v>
      </c>
      <c r="V49" s="216" cm="1">
        <f t="array" ref="V49">U49+$P$23+$P$24/($P$25+EXP($P$26*('Spending'!P28-$P$27)))</f>
        <v>1.29385256151376</v>
      </c>
      <c r="W49" s="216" cm="1">
        <f t="array" ref="W49">V49+$P$23+$P$24/($P$25+EXP($P$26*('Spending'!Q28-$P$27)))</f>
        <v>1.39180341535168</v>
      </c>
    </row>
    <row r="50" ht="20.05" customHeight="1">
      <c r="Q50" s="209"/>
      <c r="R50" t="s" s="92">
        <v>84</v>
      </c>
      <c r="S50" s="102">
        <v>1</v>
      </c>
      <c r="T50" s="210" cm="1">
        <f t="array" ref="T50">(S50+$P$23+$P$24/($P$25+EXP($P$26*('Scene 1'!$I$44-$P$27))))*$K$16</f>
        <v>1.20774593922171</v>
      </c>
      <c r="U50" s="210" cm="1">
        <f t="array" ref="U50">(T50+$P$23+$P$24/($P$25+EXP($P$26*('Scene 2'!$I$44-$P$27))))*$L$16</f>
        <v>1.56683615167155</v>
      </c>
      <c r="V50" s="210" cm="1">
        <f t="array" ref="V50">(U50+$P$23+$P$24/($P$25+EXP($P$26*('Scene 3'!$I$44-$P$27))))*$M$16</f>
        <v>2.16422310716231</v>
      </c>
      <c r="W50" s="210" cm="1">
        <f t="array" ref="W50">(V50+$P$23+$P$24/($P$25+EXP($P$26*('Scene 4'!$I$44-$P$27))))*$N$16</f>
        <v>3.16704354540032</v>
      </c>
    </row>
    <row r="51" ht="20.05" customHeight="1">
      <c r="Q51" s="209"/>
      <c r="R51" t="s" s="92">
        <v>8</v>
      </c>
      <c r="S51" s="102">
        <v>2</v>
      </c>
      <c r="T51" s="210" cm="1">
        <f t="array" ref="T51">(S51+$P$23+$P$24/($P$25+EXP($P$26*('Scene 1'!$J$44-$P$27))))*$K$17</f>
        <v>2.30774593922171</v>
      </c>
      <c r="U51" s="210" cm="1">
        <f t="array" ref="U51">(T51+$P$23+$P$24/($P$25+EXP($P$26*('Scene 2'!$J$44-$P$27))))*$L$17</f>
        <v>2.88683615167155</v>
      </c>
      <c r="V51" s="210" cm="1">
        <f t="array" ref="V51">(U51+$P$23+$P$24/($P$25+EXP($P$26*('Scene 3'!$J$44-$P$27))))*$M$17</f>
        <v>3.88022310716231</v>
      </c>
      <c r="W51" s="210" cm="1">
        <f t="array" ref="W51">(V51+$P$23+$P$24/($P$25+EXP($P$26*('Scene 4'!$J$44-$P$27))))*$N$17</f>
        <v>5.56944354540032</v>
      </c>
    </row>
    <row r="52" ht="20.05" customHeight="1">
      <c r="Q52" s="209"/>
      <c r="R52" t="s" s="92">
        <v>9</v>
      </c>
      <c r="S52" s="102">
        <v>1</v>
      </c>
      <c r="T52" s="210" cm="1">
        <f t="array" ref="T52">(S52+$P$23+$P$24/($P$25+EXP($P$26*('Scene 1'!$K$44-$P$27))))*$K$18</f>
        <v>1.3724385672974</v>
      </c>
      <c r="U52" s="210" cm="1">
        <f t="array" ref="U52">(T52+$P$23+$P$24/($P$25+EXP($P$26*('Scene 2'!$K$44-$P$27))))*$L$18</f>
        <v>1.98502571853268</v>
      </c>
      <c r="V52" s="210" cm="1">
        <f t="array" ref="V52">(U52+$P$23+$P$24/($P$25+EXP($P$26*('Scene 3'!$K$44-$P$27))))*$M$18</f>
        <v>3.02031602993737</v>
      </c>
      <c r="W52" s="210" cm="1">
        <f t="array" ref="W52">(V52+$P$23+$P$24/($P$25+EXP($P$26*('Scene 4'!$K$44-$P$27))))*$N$18</f>
        <v>4.8333136698517</v>
      </c>
    </row>
    <row r="53" ht="20.05" customHeight="1">
      <c r="Q53" s="209"/>
      <c r="R53" t="s" s="92">
        <v>10</v>
      </c>
      <c r="S53" s="102">
        <v>6</v>
      </c>
      <c r="T53" s="210" cm="1">
        <f t="array" ref="T53">(S53+$P$23+$P$24/($P$25+EXP($P$26*('Scene 1'!$L$44-$P$27))))*$K$19</f>
        <v>6.70774593922171</v>
      </c>
      <c r="U53" s="210" cm="1">
        <f t="array" ref="U53">(T53+$P$23+$P$24/($P$25+EXP($P$26*('Scene 2'!$L$44-$P$27))))*$L$19</f>
        <v>8.16683615167155</v>
      </c>
      <c r="V53" s="210" cm="1">
        <f t="array" ref="V53">(U53+$P$23+$P$24/($P$25+EXP($P$26*('Scene 3'!$L$44-$P$27))))*$M$19</f>
        <v>10.7442231071623</v>
      </c>
      <c r="W53" s="210" cm="1">
        <f t="array" ref="W53">(V53+$P$23+$P$24/($P$25+EXP($P$26*('Scene 4'!$L$44-$P$27))))*$N$19</f>
        <v>15.1790435454003</v>
      </c>
    </row>
    <row r="54" ht="20.35" customHeight="1">
      <c r="Q54" s="211"/>
      <c r="R54" t="s" s="162">
        <v>11</v>
      </c>
      <c r="S54" s="212">
        <v>1</v>
      </c>
      <c r="T54" s="213" cm="1">
        <f t="array" ref="T54">(S54+$P$23+$P$24/($P$25+EXP($P$26*('Scene 1'!$M$44-$P$27))))*$K$20</f>
        <v>1.3724385672974</v>
      </c>
      <c r="U54" s="213" cm="1">
        <f t="array" ref="U54">(T54+$P$23+$P$24/($P$25+EXP($P$26*('Scene 2'!$M$44-$P$27))))*$L$20</f>
        <v>1.98502571853268</v>
      </c>
      <c r="V54" s="213" cm="1">
        <f t="array" ref="V54">(U54+$P$23+$P$24/($P$25+EXP($P$26*('Scene 3'!$M$44-$P$27))))*$M$20</f>
        <v>3.02031602993737</v>
      </c>
      <c r="W54" s="213" cm="1">
        <f t="array" ref="W54">(V54+$P$23+$P$24/($P$25+EXP($P$26*('Scene 4'!$M$44-$P$27))))*$N$20</f>
        <v>4.8333136698517</v>
      </c>
    </row>
    <row r="55" ht="20.35" customHeight="1">
      <c r="Q55" t="s" s="214">
        <v>134</v>
      </c>
      <c r="R55" t="s" s="85">
        <v>172</v>
      </c>
      <c r="S55" s="215">
        <v>1</v>
      </c>
      <c r="T55" s="216" cm="1">
        <f t="array" ref="T55">S55+$P$23+$P$24/($P$25+EXP($P$26*('Spending'!N29-$P$27)))</f>
        <v>1.09795085383792</v>
      </c>
      <c r="U55" s="216" cm="1">
        <f t="array" ref="U55">T55+$P$23+$P$24/($P$25+EXP($P$26*('Spending'!O29-$P$27)))</f>
        <v>1.19590170767584</v>
      </c>
      <c r="V55" s="216" cm="1">
        <f t="array" ref="V55">U55+$P$23+$P$24/($P$25+EXP($P$26*('Spending'!P29-$P$27)))</f>
        <v>1.29385256151376</v>
      </c>
      <c r="W55" s="216" cm="1">
        <f t="array" ref="W55">V55+$P$23+$P$24/($P$25+EXP($P$26*('Spending'!Q29-$P$27)))</f>
        <v>1.39180341535168</v>
      </c>
    </row>
    <row r="56" ht="20.05" customHeight="1">
      <c r="Q56" s="209"/>
      <c r="R56" t="s" s="92">
        <v>84</v>
      </c>
      <c r="S56" s="102">
        <v>4</v>
      </c>
      <c r="T56" s="210" cm="1">
        <f t="array" ref="T56">(S56+$P$23+$P$24/($P$25+EXP($P$26*('Scene 1'!$I$46-$P$27))))*$K$16</f>
        <v>4.50774593922171</v>
      </c>
      <c r="U56" s="210" cm="1">
        <f t="array" ref="U56">(T56+$P$23+$P$24/($P$25+EXP($P$26*('Scene 2'!$I$46-$P$27))))*$L$16</f>
        <v>5.52683615167155</v>
      </c>
      <c r="V56" s="210" cm="1">
        <f t="array" ref="V56">(U56+$P$23+$P$24/($P$25+EXP($P$26*('Scene 3'!$I$46-$P$27))))*$M$16</f>
        <v>7.31222310716231</v>
      </c>
      <c r="W56" s="210" cm="1">
        <f t="array" ref="W56">(V56+$P$23+$P$24/($P$25+EXP($P$26*('Scene 4'!$I$46-$P$27))))*$N$16</f>
        <v>10.3742435454003</v>
      </c>
    </row>
    <row r="57" ht="20.05" customHeight="1">
      <c r="Q57" s="209"/>
      <c r="R57" t="s" s="92">
        <v>8</v>
      </c>
      <c r="S57" s="102">
        <v>7</v>
      </c>
      <c r="T57" s="210" cm="1">
        <f t="array" ref="T57">(S57+$P$23+$P$24/($P$25+EXP($P$26*('Scene 1'!$J$46-$P$27))))*$K$17</f>
        <v>7.80774593922171</v>
      </c>
      <c r="U57" s="210" cm="1">
        <f t="array" ref="U57">(T57+$P$23+$P$24/($P$25+EXP($P$26*('Scene 2'!$J$46-$P$27))))*$L$17</f>
        <v>9.48683615167155</v>
      </c>
      <c r="V57" s="210" cm="1">
        <f t="array" ref="V57">(U57+$P$23+$P$24/($P$25+EXP($P$26*('Scene 3'!$J$46-$P$27))))*$M$17</f>
        <v>12.4602231071623</v>
      </c>
      <c r="W57" s="210" cm="1">
        <f t="array" ref="W57">(V57+$P$23+$P$24/($P$25+EXP($P$26*('Scene 4'!$J$46-$P$27))))*$N$17</f>
        <v>17.5814435454003</v>
      </c>
    </row>
    <row r="58" ht="20.05" customHeight="1">
      <c r="Q58" s="209"/>
      <c r="R58" t="s" s="92">
        <v>9</v>
      </c>
      <c r="S58" s="102">
        <v>1</v>
      </c>
      <c r="T58" s="210" cm="1">
        <f t="array" ref="T58">(S58+$P$23+$P$24/($P$25+EXP($P$26*('Scene 1'!$K$46-$P$27))))*$K$18</f>
        <v>1.3724385672974</v>
      </c>
      <c r="U58" s="210" cm="1">
        <f t="array" ref="U58">(T58+$P$23+$P$24/($P$25+EXP($P$26*('Scene 2'!$K$46-$P$27))))*$L$18</f>
        <v>1.98502571853268</v>
      </c>
      <c r="V58" s="210" cm="1">
        <f t="array" ref="V58">(U58+$P$23+$P$24/($P$25+EXP($P$26*('Scene 3'!$K$46-$P$27))))*$M$18</f>
        <v>3.02031602993737</v>
      </c>
      <c r="W58" s="210" cm="1">
        <f t="array" ref="W58">(V58+$P$23+$P$24/($P$25+EXP($P$26*('Scene 4'!$K$46-$P$27))))*$N$18</f>
        <v>4.8333136698517</v>
      </c>
    </row>
    <row r="59" ht="20.05" customHeight="1">
      <c r="Q59" s="209"/>
      <c r="R59" t="s" s="92">
        <v>10</v>
      </c>
      <c r="S59" s="102">
        <v>1</v>
      </c>
      <c r="T59" s="210" cm="1">
        <f t="array" ref="T59">(S59+$P$23+$P$24/($P$25+EXP($P$26*('Scene 1'!$L$46-$P$27))))*$K$19</f>
        <v>1.20774593922171</v>
      </c>
      <c r="U59" s="210" cm="1">
        <f t="array" ref="U59">(T59+$P$23+$P$24/($P$25+EXP($P$26*('Scene 2'!$L$46-$P$27))))*$L$19</f>
        <v>1.56683615167155</v>
      </c>
      <c r="V59" s="210" cm="1">
        <f t="array" ref="V59">(U59+$P$23+$P$24/($P$25+EXP($P$26*('Scene 3'!$L$46-$P$27))))*$M$19</f>
        <v>2.16422310716231</v>
      </c>
      <c r="W59" s="210" cm="1">
        <f t="array" ref="W59">(V59+$P$23+$P$24/($P$25+EXP($P$26*('Scene 4'!$L$46-$P$27))))*$N$19</f>
        <v>3.16704354540032</v>
      </c>
    </row>
    <row r="60" ht="20.35" customHeight="1">
      <c r="Q60" s="211"/>
      <c r="R60" t="s" s="162">
        <v>11</v>
      </c>
      <c r="S60" s="212">
        <v>1</v>
      </c>
      <c r="T60" s="213" cm="1">
        <f t="array" ref="T60">(S60+$P$23+$P$24/($P$25+EXP($P$26*('Scene 1'!$M$46-$P$27))))*$K$20</f>
        <v>1.3724385672974</v>
      </c>
      <c r="U60" s="213" cm="1">
        <f t="array" ref="U60">(T60+$P$23+$P$24/($P$25+EXP($P$26*('Scene 2'!$M$46-$P$27))))*$L$20</f>
        <v>1.98502571853268</v>
      </c>
      <c r="V60" s="213" cm="1">
        <f t="array" ref="V60">(U60+$P$23+$P$24/($P$25+EXP($P$26*('Scene 3'!$M$46-$P$27))))*$M$20</f>
        <v>3.02031602993737</v>
      </c>
      <c r="W60" s="213" cm="1">
        <f t="array" ref="W60">(V60+$P$23+$P$24/($P$25+EXP($P$26*('Scene 4'!$M$46-$P$27))))*$N$20</f>
        <v>4.8333136698517</v>
      </c>
    </row>
    <row r="61" ht="20.35" customHeight="1">
      <c r="Q61" t="s" s="214">
        <v>135</v>
      </c>
      <c r="R61" t="s" s="85">
        <v>172</v>
      </c>
      <c r="S61" s="215">
        <v>1</v>
      </c>
      <c r="T61" s="216" cm="1">
        <f t="array" ref="T61">S61+$P$23+$P$24/($P$25+EXP($P$26*('Spending'!N30-$P$27)))</f>
        <v>1.09795085383792</v>
      </c>
      <c r="U61" s="216" cm="1">
        <f t="array" ref="U61">T61+$P$23+$P$24/($P$25+EXP($P$26*('Spending'!O30-$P$27)))</f>
        <v>1.19590170767584</v>
      </c>
      <c r="V61" s="216" cm="1">
        <f t="array" ref="V61">U61+$P$23+$P$24/($P$25+EXP($P$26*('Spending'!P30-$P$27)))</f>
        <v>1.29385256151376</v>
      </c>
      <c r="W61" s="216" cm="1">
        <f t="array" ref="W61">V61+$P$23+$P$24/($P$25+EXP($P$26*('Spending'!Q30-$P$27)))</f>
        <v>1.39180341535168</v>
      </c>
    </row>
    <row r="62" ht="20.05" customHeight="1">
      <c r="Q62" s="209"/>
      <c r="R62" t="s" s="92">
        <v>173</v>
      </c>
      <c r="S62" s="102">
        <v>1</v>
      </c>
      <c r="T62" s="210" cm="1">
        <f t="array" ref="T62">(S62+$P$23+$P$24/($P$25+EXP($P$26*('Scene 1'!$I$48-$P$27))))*$K$16</f>
        <v>1.20774593922171</v>
      </c>
      <c r="U62" s="210" cm="1">
        <f t="array" ref="U62">(T62+$P$23+$P$24/($P$25+EXP($P$26*('Scene 2'!$I$48-$P$27))))*$L$16</f>
        <v>1.56683615167155</v>
      </c>
      <c r="V62" s="210" cm="1">
        <f t="array" ref="V62">(U62+$P$23+$P$24/($P$25+EXP($P$26*('Scene 3'!$I$48-$P$27))))*$M$16</f>
        <v>2.16422310716231</v>
      </c>
      <c r="W62" s="210" cm="1">
        <f t="array" ref="W62">(V62+$P$23+$P$24/($P$25+EXP($P$26*('Scene 4'!$I$48-$P$27))))*$N$16</f>
        <v>3.16704354540032</v>
      </c>
    </row>
    <row r="63" ht="20.05" customHeight="1">
      <c r="Q63" s="209"/>
      <c r="R63" t="s" s="92">
        <v>174</v>
      </c>
      <c r="S63" s="102">
        <v>1</v>
      </c>
      <c r="T63" s="210" cm="1">
        <f t="array" ref="T63">(S63+$P$23+$P$24/($P$25+EXP($P$26*('Scene 1'!$J$48-$P$27))))*$K$17</f>
        <v>1.20774593922171</v>
      </c>
      <c r="U63" s="210" cm="1">
        <f t="array" ref="U63">(T63+$P$23+$P$24/($P$25+EXP($P$26*('Scene 2'!$J$48-$P$27))))*$L$17</f>
        <v>1.56683615167155</v>
      </c>
      <c r="V63" s="210" cm="1">
        <f t="array" ref="V63">(U63+$P$23+$P$24/($P$25+EXP($P$26*('Scene 3'!$J$48-$P$27))))*$M$17</f>
        <v>2.16422310716231</v>
      </c>
      <c r="W63" s="210" cm="1">
        <f t="array" ref="W63">(V63+$P$23+$P$24/($P$25+EXP($P$26*('Scene 4'!$J$48-$P$27))))*$N$17</f>
        <v>3.16704354540032</v>
      </c>
    </row>
    <row r="64" ht="20.05" customHeight="1">
      <c r="Q64" s="209"/>
      <c r="R64" t="s" s="92">
        <v>175</v>
      </c>
      <c r="S64" s="102">
        <v>3</v>
      </c>
      <c r="T64" s="210" cm="1">
        <f t="array" ref="T64">(S64+$P$23+$P$24/($P$25+EXP($P$26*('Scene 1'!$K$48-$P$27))))*$K$18</f>
        <v>3.8724385672974</v>
      </c>
      <c r="U64" s="210" cm="1">
        <f t="array" ref="U64">(T64+$P$23+$P$24/($P$25+EXP($P$26*('Scene 2'!$K$48-$P$27))))*$L$18</f>
        <v>5.36002571853268</v>
      </c>
      <c r="V64" s="210" cm="1">
        <f t="array" ref="V64">(U64+$P$23+$P$24/($P$25+EXP($P$26*('Scene 3'!$K$48-$P$27))))*$M$18</f>
        <v>7.91406602993737</v>
      </c>
      <c r="W64" s="210" cm="1">
        <f t="array" ref="W64">(V64+$P$23+$P$24/($P$25+EXP($P$26*('Scene 4'!$K$48-$P$27))))*$N$18</f>
        <v>12.4186261698517</v>
      </c>
    </row>
    <row r="65" ht="20.05" customHeight="1">
      <c r="Q65" s="209"/>
      <c r="R65" t="s" s="92">
        <v>176</v>
      </c>
      <c r="S65" s="102">
        <v>1</v>
      </c>
      <c r="T65" s="210" cm="1">
        <f t="array" ref="T65">(S65+$P$23+$P$24/($P$25+EXP($P$26*('Scene 1'!$L$48-$P$27))))*$K$19</f>
        <v>1.20774593922171</v>
      </c>
      <c r="U65" s="210" cm="1">
        <f t="array" ref="U65">(T65+$P$23+$P$24/($P$25+EXP($P$26*('Scene 2'!$L$48-$P$27))))*$L$19</f>
        <v>1.56683615167155</v>
      </c>
      <c r="V65" s="210" cm="1">
        <f t="array" ref="V65">(U65+$P$23+$P$24/($P$25+EXP($P$26*('Scene 3'!$L$48-$P$27))))*$M$19</f>
        <v>2.16422310716231</v>
      </c>
      <c r="W65" s="210" cm="1">
        <f t="array" ref="W65">(V65+$P$23+$P$24/($P$25+EXP($P$26*('Scene 4'!$L$48-$P$27))))*$N$19</f>
        <v>3.16704354540032</v>
      </c>
    </row>
    <row r="66" ht="20.35" customHeight="1">
      <c r="Q66" s="211"/>
      <c r="R66" t="s" s="162">
        <v>177</v>
      </c>
      <c r="S66" s="212">
        <v>1</v>
      </c>
      <c r="T66" s="213" cm="1">
        <f t="array" ref="T66">(S66+$P$23+$P$24/($P$25+EXP($P$26*('Scene 1'!$M$48-$P$27))))*$K$20</f>
        <v>1.3724385672974</v>
      </c>
      <c r="U66" s="213" cm="1">
        <f t="array" ref="U66">(T66+$P$23+$P$24/($P$25+EXP($P$26*('Scene 2'!$M$48-$P$27))))*$L$20</f>
        <v>1.98502571853268</v>
      </c>
      <c r="V66" s="213" cm="1">
        <f t="array" ref="V66">(U66+$P$23+$P$24/($P$25+EXP($P$26*('Scene 3'!$M$48-$P$27))))*$M$20</f>
        <v>3.02031602993737</v>
      </c>
      <c r="W66" s="213" cm="1">
        <f t="array" ref="W66">(V66+$P$23+$P$24/($P$25+EXP($P$26*('Scene 4'!$M$48-$P$27))))*$N$20</f>
        <v>4.8333136698517</v>
      </c>
    </row>
    <row r="67" ht="20.35" customHeight="1">
      <c r="Q67" t="s" s="214">
        <v>136</v>
      </c>
      <c r="R67" t="s" s="85">
        <v>172</v>
      </c>
      <c r="S67" s="215">
        <v>1</v>
      </c>
      <c r="T67" s="216" cm="1">
        <f t="array" ref="T67">S67+$P$23+$P$24/($P$25+EXP($P$26*('Spending'!N31-$P$27)))</f>
        <v>1.09795085383792</v>
      </c>
      <c r="U67" s="216" cm="1">
        <f t="array" ref="U67">T67+$P$23+$P$24/($P$25+EXP($P$26*('Spending'!O31-$P$27)))</f>
        <v>1.19590170767584</v>
      </c>
      <c r="V67" s="216" cm="1">
        <f t="array" ref="V67">U67+$P$23+$P$24/($P$25+EXP($P$26*('Spending'!P31-$P$27)))</f>
        <v>1.29385256151376</v>
      </c>
      <c r="W67" s="216" cm="1">
        <f t="array" ref="W67">V67+$P$23+$P$24/($P$25+EXP($P$26*('Spending'!Q31-$P$27)))</f>
        <v>1.39180341535168</v>
      </c>
    </row>
    <row r="68" ht="20.05" customHeight="1">
      <c r="Q68" s="209"/>
      <c r="R68" t="s" s="92">
        <v>84</v>
      </c>
      <c r="S68" s="102">
        <v>2</v>
      </c>
      <c r="T68" s="210" cm="1">
        <f t="array" ref="T68">(S68+$P$23+$P$24/($P$25+EXP($P$26*('Scene 1'!$I$50-$P$27))))*$K$16</f>
        <v>2.30774593922171</v>
      </c>
      <c r="U68" s="210" cm="1">
        <f t="array" ref="U68">(T68+$P$23+$P$24/($P$25+EXP($P$26*('Scene 2'!$I$50-$P$27))))*$L$16</f>
        <v>2.88683615167155</v>
      </c>
      <c r="V68" s="210" cm="1">
        <f t="array" ref="V68">(U68+$P$23+$P$24/($P$25+EXP($P$26*('Scene 3'!$I$50-$P$27))))*$M$16</f>
        <v>3.88022310716231</v>
      </c>
      <c r="W68" s="210" cm="1">
        <f t="array" ref="W68">(V68+$P$23+$P$24/($P$25+EXP($P$26*('Scene 4'!$I$50-$P$27))))*$N$16</f>
        <v>5.56944354540032</v>
      </c>
    </row>
    <row r="69" ht="20.05" customHeight="1">
      <c r="Q69" s="209"/>
      <c r="R69" t="s" s="92">
        <v>8</v>
      </c>
      <c r="S69" s="102">
        <v>1</v>
      </c>
      <c r="T69" s="210" cm="1">
        <f t="array" ref="T69">(S69+$P$23+$P$24/($P$25+EXP($P$26*('Scene 1'!$J$50-$P$27))))*$K$17</f>
        <v>1.20774593922171</v>
      </c>
      <c r="U69" s="210" cm="1">
        <f t="array" ref="U69">(T69+$P$23+$P$24/($P$25+EXP($P$26*('Scene 2'!$J$50-$P$27))))*$L$17</f>
        <v>1.56683615167155</v>
      </c>
      <c r="V69" s="210" cm="1">
        <f t="array" ref="V69">(U69+$P$23+$P$24/($P$25+EXP($P$26*('Scene 3'!$J$50-$P$27))))*$M$17</f>
        <v>2.16422310716231</v>
      </c>
      <c r="W69" s="210" cm="1">
        <f t="array" ref="W69">(V69+$P$23+$P$24/($P$25+EXP($P$26*('Scene 4'!$J$50-$P$27))))*$N$17</f>
        <v>3.16704354540032</v>
      </c>
    </row>
    <row r="70" ht="20.05" customHeight="1">
      <c r="Q70" s="209"/>
      <c r="R70" t="s" s="92">
        <v>9</v>
      </c>
      <c r="S70" s="102">
        <v>1</v>
      </c>
      <c r="T70" s="210" cm="1">
        <f t="array" ref="T70">(S70+$P$23+$P$24/($P$25+EXP($P$26*('Scene 1'!$K$50-$P$27))))*$K$18</f>
        <v>1.3724385672974</v>
      </c>
      <c r="U70" s="210" cm="1">
        <f t="array" ref="U70">(T70+$P$23+$P$24/($P$25+EXP($P$26*('Scene 2'!$K$50-$P$27))))*$L$18</f>
        <v>1.98502571853268</v>
      </c>
      <c r="V70" s="210" cm="1">
        <f t="array" ref="V70">(U70+$P$23+$P$24/($P$25+EXP($P$26*('Scene 3'!$K$50-$P$27))))*$M$18</f>
        <v>3.02031602993737</v>
      </c>
      <c r="W70" s="210" cm="1">
        <f t="array" ref="W70">(V70+$P$23+$P$24/($P$25+EXP($P$26*('Scene 4'!$K$50-$P$27))))*$N$18</f>
        <v>4.8333136698517</v>
      </c>
    </row>
    <row r="71" ht="20.05" customHeight="1">
      <c r="Q71" s="209"/>
      <c r="R71" t="s" s="92">
        <v>10</v>
      </c>
      <c r="S71" s="102">
        <v>10</v>
      </c>
      <c r="T71" s="210" cm="1">
        <f t="array" ref="T71">S71+$P$23+$P$24/($P$25+EXP($P$26*('Scene 1'!$L$50-$P$27)))</f>
        <v>10.0979508538379</v>
      </c>
      <c r="U71" s="210" cm="1">
        <f t="array" ref="U71">(T71+$P$23+$P$24/($P$25+EXP($P$26*('Scene 2'!$L$50-$P$27))))*$L$19</f>
        <v>12.235082049211</v>
      </c>
      <c r="V71" s="210" cm="1">
        <f t="array" ref="V71">(U71+$P$23+$P$24/($P$25+EXP($P$26*('Scene 3'!$L$50-$P$27))))*$M$19</f>
        <v>16.0329427739636</v>
      </c>
      <c r="W71" s="210" cm="1">
        <f t="array" ref="W71">(V71+$P$23+$P$24/($P$25+EXP($P$26*('Scene 4'!$L$50-$P$27))))*$N$19</f>
        <v>22.5832510789221</v>
      </c>
    </row>
    <row r="72" ht="20.35" customHeight="1">
      <c r="Q72" s="211"/>
      <c r="R72" t="s" s="162">
        <v>11</v>
      </c>
      <c r="S72" s="212">
        <v>1</v>
      </c>
      <c r="T72" s="213" cm="1">
        <f t="array" ref="T72">(S72+$P$23+$P$24/($P$25+EXP($P$26*('Scene 1'!$M$50-$P$27))))*$K$20</f>
        <v>1.3724385672974</v>
      </c>
      <c r="U72" s="213" cm="1">
        <f t="array" ref="U72">(T72+$P$23+$P$24/($P$25+EXP($P$26*('Scene 2'!$M$50-$P$27))))*$L$20</f>
        <v>1.98502571853268</v>
      </c>
      <c r="V72" s="213" cm="1">
        <f t="array" ref="V72">(U72+$P$23+$P$24/($P$25+EXP($P$26*('Scene 3'!$M$50-$P$27))))*$M$20</f>
        <v>3.02031602993737</v>
      </c>
      <c r="W72" s="213" cm="1">
        <f t="array" ref="W72">(V72+$P$23+$P$24/($P$25+EXP($P$26*('Scene 4'!$M$50-$P$27))))*$N$20</f>
        <v>4.8333136698517</v>
      </c>
    </row>
    <row r="73" ht="20.35" customHeight="1">
      <c r="Q73" t="s" s="214">
        <v>137</v>
      </c>
      <c r="R73" t="s" s="85">
        <v>172</v>
      </c>
      <c r="S73" s="215">
        <v>1</v>
      </c>
      <c r="T73" s="216" cm="1">
        <f t="array" ref="T73">S73+$P$23+$P$24/($P$25+EXP($P$26*('Spending'!N32-$P$27)))</f>
        <v>1.09795085383792</v>
      </c>
      <c r="U73" s="216" cm="1">
        <f t="array" ref="U73">T73+$P$23+$P$24/($P$25+EXP($P$26*('Spending'!O32-$P$27)))</f>
        <v>1.19590170767584</v>
      </c>
      <c r="V73" s="216" cm="1">
        <f t="array" ref="V73">U73+$P$23+$P$24/($P$25+EXP($P$26*('Spending'!P32-$P$27)))</f>
        <v>1.29385256151376</v>
      </c>
      <c r="W73" s="216" cm="1">
        <f t="array" ref="W73">V73+$P$23+$P$24/($P$25+EXP($P$26*('Spending'!Q32-$P$27)))</f>
        <v>1.39180341535168</v>
      </c>
    </row>
    <row r="74" ht="20.05" customHeight="1">
      <c r="Q74" s="209"/>
      <c r="R74" t="s" s="92">
        <v>84</v>
      </c>
      <c r="S74" s="102">
        <v>2</v>
      </c>
      <c r="T74" s="210" cm="1">
        <f t="array" ref="T74">(S74+$P$23+$P$24/($P$25+EXP($P$26*('Scene 1'!$I$52-$P$27))))*$K$16</f>
        <v>2.30774593922171</v>
      </c>
      <c r="U74" s="210" cm="1">
        <f t="array" ref="U74">(T74+$P$23+$P$24/($P$25+EXP($P$26*('Scene 2'!$I$52-$P$27))))*$L$16</f>
        <v>2.88683615167155</v>
      </c>
      <c r="V74" s="210" cm="1">
        <f t="array" ref="V74">(U74+$P$23+$P$24/($P$25+EXP($P$26*('Scene 3'!$I$52-$P$27))))*$M$16</f>
        <v>3.88022310716231</v>
      </c>
      <c r="W74" s="210" cm="1">
        <f t="array" ref="W74">(V74+$P$23+$P$24/($P$25+EXP($P$26*('Scene 4'!$I$52-$P$27))))*$N$16</f>
        <v>5.56944354540032</v>
      </c>
    </row>
    <row r="75" ht="20.05" customHeight="1">
      <c r="Q75" s="209"/>
      <c r="R75" t="s" s="92">
        <v>8</v>
      </c>
      <c r="S75" s="102">
        <v>3</v>
      </c>
      <c r="T75" s="210" cm="1">
        <f t="array" ref="T75">(S75+$P$23+$P$24/($P$25+EXP($P$26*('Scene 1'!$J$52-$P$27))))*$K$17</f>
        <v>3.40774593922171</v>
      </c>
      <c r="U75" s="210" cm="1">
        <f t="array" ref="U75">(T75+$P$23+$P$24/($P$25+EXP($P$26*('Scene 2'!$J$52-$P$27))))*$L$17</f>
        <v>4.20683615167155</v>
      </c>
      <c r="V75" s="210" cm="1">
        <f t="array" ref="V75">(U75+$P$23+$P$24/($P$25+EXP($P$26*('Scene 3'!$J$52-$P$27))))*$M$17</f>
        <v>5.59622310716231</v>
      </c>
      <c r="W75" s="210" cm="1">
        <f t="array" ref="W75">(V75+$P$23+$P$24/($P$25+EXP($P$26*('Scene 4'!$J$52-$P$27))))*$N$17</f>
        <v>7.97184354540032</v>
      </c>
    </row>
    <row r="76" ht="20.05" customHeight="1">
      <c r="Q76" s="209"/>
      <c r="R76" t="s" s="92">
        <v>9</v>
      </c>
      <c r="S76" s="102">
        <v>1</v>
      </c>
      <c r="T76" s="210" cm="1">
        <f t="array" ref="T76">(S76+$P$23+$P$24/($P$25+EXP($P$26*('Scene 1'!$K$52-$P$27))))*$K$18</f>
        <v>1.3724385672974</v>
      </c>
      <c r="U76" s="210" cm="1">
        <f t="array" ref="U76">(T76+$P$23+$P$24/($P$25+EXP($P$26*('Scene 2'!$K$52-$P$27))))*$L$18</f>
        <v>1.98502571853268</v>
      </c>
      <c r="V76" s="210" cm="1">
        <f t="array" ref="V76">(U76+$P$23+$P$24/($P$25+EXP($P$26*('Scene 3'!$K$52-$P$27))))*$M$18</f>
        <v>3.02031602993737</v>
      </c>
      <c r="W76" s="210" cm="1">
        <f t="array" ref="W76">(V76+$P$23+$P$24/($P$25+EXP($P$26*('Scene 4'!$K$52-$P$27))))*$N$18</f>
        <v>4.8333136698517</v>
      </c>
    </row>
    <row r="77" ht="20.05" customHeight="1">
      <c r="Q77" s="209"/>
      <c r="R77" t="s" s="92">
        <v>10</v>
      </c>
      <c r="S77" s="102">
        <v>7</v>
      </c>
      <c r="T77" s="210" cm="1">
        <f t="array" ref="T77">(S77+$P$23+$P$24/($P$25+EXP($P$26*('Scene 1'!$L$52-$P$27))))*$K$19</f>
        <v>7.80774593922171</v>
      </c>
      <c r="U77" s="210" cm="1">
        <f t="array" ref="U77">(T77+$P$23+$P$24/($P$25+EXP($P$26*('Scene 2'!$L$52-$P$27))))*$L$19</f>
        <v>9.48683615167155</v>
      </c>
      <c r="V77" s="210" cm="1">
        <f t="array" ref="V77">(U77+$P$23+$P$24/($P$25+EXP($P$26*('Scene 3'!$L$52-$P$27))))*$M$19</f>
        <v>12.4602231071623</v>
      </c>
      <c r="W77" s="210" cm="1">
        <f t="array" ref="W77">(V77+$P$23+$P$24/($P$25+EXP($P$26*('Scene 4'!$L$52-$P$27))))*$N$19</f>
        <v>17.5814435454003</v>
      </c>
    </row>
    <row r="78" ht="20.05" customHeight="1">
      <c r="Q78" s="209"/>
      <c r="R78" t="s" s="92">
        <v>11</v>
      </c>
      <c r="S78" s="102">
        <v>1</v>
      </c>
      <c r="T78" s="210" cm="1">
        <f t="array" ref="T78">(S78+$P$23+$P$24/($P$25+EXP($P$26*('Scene 1'!$M$52-$P$27))))*$K$20</f>
        <v>1.3724385672974</v>
      </c>
      <c r="U78" s="210" cm="1">
        <f t="array" ref="U78">(T78+$P$23+$P$24/($P$25+EXP($P$26*('Scene 2'!$M$52-$P$27))))*$L$20</f>
        <v>1.98502571853268</v>
      </c>
      <c r="V78" s="210" cm="1">
        <f t="array" ref="V78">(U78+$P$23+$P$24/($P$25+EXP($P$26*('Scene 3'!$M$52-$P$27))))*$M$20</f>
        <v>3.02031602993737</v>
      </c>
      <c r="W78" s="210" cm="1">
        <f t="array" ref="W78">(V78+$P$23+$P$24/($P$25+EXP($P$26*('Scene 4'!$M$52-$P$27))))*$N$20</f>
        <v>4.8333136698517</v>
      </c>
    </row>
    <row r="80" ht="27.65" customHeight="1">
      <c r="X80" t="s" s="70">
        <v>178</v>
      </c>
      <c r="Y80" s="70"/>
      <c r="Z80" s="70"/>
      <c r="AA80" s="70"/>
      <c r="AB80" s="70"/>
      <c r="AC80" s="70"/>
      <c r="AD80" s="70"/>
    </row>
    <row r="81" ht="20.25" customHeight="1">
      <c r="X81" s="71"/>
      <c r="Y81" s="71"/>
      <c r="Z81" t="s" s="72">
        <v>164</v>
      </c>
      <c r="AA81" t="s" s="72">
        <v>35</v>
      </c>
      <c r="AB81" t="s" s="72">
        <v>36</v>
      </c>
      <c r="AC81" t="s" s="72">
        <v>37</v>
      </c>
      <c r="AD81" t="s" s="72">
        <v>38</v>
      </c>
    </row>
    <row r="82" ht="20.25" customHeight="1">
      <c r="X82" t="s" s="206">
        <v>130</v>
      </c>
      <c r="Y82" t="s" s="73">
        <v>172</v>
      </c>
      <c r="Z82" s="218" cm="1">
        <f t="array" ref="Z82">S31</f>
        <v>1</v>
      </c>
      <c r="AA82" s="208" cm="1">
        <f t="array" ref="AA82">T31</f>
        <v>1.09795085383792</v>
      </c>
      <c r="AB82" s="208" cm="1">
        <f t="array" ref="AB82">U31</f>
        <v>1.19590170767584</v>
      </c>
      <c r="AC82" s="208" cm="1">
        <f t="array" ref="AC82">V31</f>
        <v>1.29385256151376</v>
      </c>
      <c r="AD82" s="208" cm="1">
        <f t="array" ref="AD82">W31</f>
        <v>1.39180341535168</v>
      </c>
    </row>
    <row r="83" ht="20.05" customHeight="1">
      <c r="X83" s="209"/>
      <c r="Y83" t="s" s="92">
        <v>84</v>
      </c>
      <c r="Z83" s="219">
        <v>1</v>
      </c>
      <c r="AA83" s="210" cm="1">
        <f t="array" ref="AA83">MAX(T32*E8,$AA$82)</f>
        <v>13.3616189088326</v>
      </c>
      <c r="AB83" s="210" cm="1">
        <f t="array" ref="AB83">MAX(U32*F8,$AB$82)</f>
        <v>16.2102542275074</v>
      </c>
      <c r="AC83" s="210" cm="1">
        <f t="array" ref="AC83">MAX(V32*G8,$AC$82)</f>
        <v>21.2643346607436</v>
      </c>
      <c r="AD83" s="210" cm="1">
        <f t="array" ref="AD83">MAX(W32*H8,$AD$82)</f>
        <v>29.9757653181006</v>
      </c>
    </row>
    <row r="84" ht="20.05" customHeight="1">
      <c r="X84" s="209"/>
      <c r="Y84" t="s" s="92">
        <v>8</v>
      </c>
      <c r="Z84" s="219">
        <v>1</v>
      </c>
      <c r="AA84" s="210" cm="1">
        <f t="array" ref="AA84">MAX(T33*E9,$AA$82)</f>
        <v>1.20774593922171</v>
      </c>
      <c r="AB84" s="210" cm="1">
        <f t="array" ref="AB84">MAX(U33*F9,$AB$82)</f>
        <v>1.56683615167155</v>
      </c>
      <c r="AC84" s="210" cm="1">
        <f t="array" ref="AC84">MAX(V33*G9,$AC$82)</f>
        <v>2.16422310716231</v>
      </c>
      <c r="AD84" s="210" cm="1">
        <f t="array" ref="AD84">MAX(W33*H9,$AD$82)</f>
        <v>3.16704354540032</v>
      </c>
    </row>
    <row r="85" ht="20.05" customHeight="1">
      <c r="X85" s="209"/>
      <c r="Y85" t="s" s="92">
        <v>9</v>
      </c>
      <c r="Z85" s="219">
        <v>1</v>
      </c>
      <c r="AA85" s="210" cm="1">
        <f t="array" ref="AA85">MAX(T34*E10,$AA$82)</f>
        <v>1.3724385672974</v>
      </c>
      <c r="AB85" s="210" cm="1">
        <f t="array" ref="AB85">MAX(U34*F10,$AB$82)</f>
        <v>1.98502571853268</v>
      </c>
      <c r="AC85" s="210" cm="1">
        <f t="array" ref="AC85">MAX(V34*G10,$AC$82)</f>
        <v>3.02031602993737</v>
      </c>
      <c r="AD85" s="210" cm="1">
        <f t="array" ref="AD85">MAX(W34*H10,$AD$82)</f>
        <v>4.8333136698517</v>
      </c>
    </row>
    <row r="86" ht="20.05" customHeight="1">
      <c r="X86" s="209"/>
      <c r="Y86" t="s" s="92">
        <v>10</v>
      </c>
      <c r="Z86" s="219">
        <v>1</v>
      </c>
      <c r="AA86" s="210" cm="1">
        <f t="array" ref="AA86">MAX(T35*E11,$AA$82)</f>
        <v>1.20774593922171</v>
      </c>
      <c r="AB86" s="210" cm="1">
        <f t="array" ref="AB86">MAX(U35*F11,$AB$82)</f>
        <v>1.56683615167155</v>
      </c>
      <c r="AC86" s="210" cm="1">
        <f t="array" ref="AC86">MAX(V35*G11,$AC$82)</f>
        <v>2.16422310716231</v>
      </c>
      <c r="AD86" s="210" cm="1">
        <f t="array" ref="AD86">MAX(W35*H11,$AD$82)</f>
        <v>3.16704354540032</v>
      </c>
    </row>
    <row r="87" ht="20.35" customHeight="1">
      <c r="X87" s="211"/>
      <c r="Y87" t="s" s="162">
        <v>11</v>
      </c>
      <c r="Z87" s="220">
        <v>1</v>
      </c>
      <c r="AA87" s="213" cm="1">
        <f t="array" ref="AA87">MAX(T36*E12,$AA$82*1.25)</f>
        <v>1.3724385672974</v>
      </c>
      <c r="AB87" s="213" cm="1">
        <f t="array" ref="AB87">MAX(U36*F12,$AB$82)</f>
        <v>1.98502571853268</v>
      </c>
      <c r="AC87" s="213" cm="1">
        <f t="array" ref="AC87">MAX(V36*G12,$AC$82)</f>
        <v>3.02031602993737</v>
      </c>
      <c r="AD87" s="213" cm="1">
        <f t="array" ref="AD87">MAX(W36*H12,$AD$82)</f>
        <v>4.8333136698517</v>
      </c>
    </row>
    <row r="88" ht="20.35" customHeight="1">
      <c r="X88" t="s" s="214">
        <v>131</v>
      </c>
      <c r="Y88" t="s" s="85">
        <v>172</v>
      </c>
      <c r="Z88" s="221" cm="1">
        <f t="array" ref="Z88">S37</f>
        <v>1</v>
      </c>
      <c r="AA88" s="216" cm="1">
        <f t="array" ref="AA88">T37</f>
        <v>1.09795085383792</v>
      </c>
      <c r="AB88" s="216" cm="1">
        <f t="array" ref="AB88">U37</f>
        <v>1.19590170767584</v>
      </c>
      <c r="AC88" s="216" cm="1">
        <f t="array" ref="AC88">V37</f>
        <v>1.29385256151376</v>
      </c>
      <c r="AD88" s="216" cm="1">
        <f t="array" ref="AD88">W37</f>
        <v>1.39180341535168</v>
      </c>
    </row>
    <row r="89" ht="20.05" customHeight="1">
      <c r="X89" s="209"/>
      <c r="Y89" t="s" s="92">
        <v>84</v>
      </c>
      <c r="Z89" s="219">
        <v>1</v>
      </c>
      <c r="AA89" s="210" cm="1">
        <f t="array" ref="AA89">MAX(T38*E8,$AA$88)</f>
        <v>1.81161890883257</v>
      </c>
      <c r="AB89" s="210" cm="1">
        <f t="array" ref="AB89">MAX(U38*F8,$AB$88)</f>
        <v>2.35025422750733</v>
      </c>
      <c r="AC89" s="210" cm="1">
        <f t="array" ref="AC89">MAX(V38*G8,$AC$88)</f>
        <v>3.24633466074347</v>
      </c>
      <c r="AD89" s="210" cm="1">
        <f t="array" ref="AD89">MAX(W38*H8,$AD$88)</f>
        <v>4.75056531810048</v>
      </c>
    </row>
    <row r="90" ht="20.05" customHeight="1">
      <c r="X90" s="209"/>
      <c r="Y90" t="s" s="92">
        <v>8</v>
      </c>
      <c r="Z90" s="219">
        <v>1</v>
      </c>
      <c r="AA90" s="210" cm="1">
        <f t="array" ref="AA90">MAX(T39*E9,$AA$88)</f>
        <v>3.40774593922171</v>
      </c>
      <c r="AB90" s="210" cm="1">
        <f t="array" ref="AB90">MAX(U39*F9,$AB$88)</f>
        <v>4.20683615167155</v>
      </c>
      <c r="AC90" s="210" cm="1">
        <f t="array" ref="AC90">MAX(V39*G9,$AC$88)</f>
        <v>5.59622310716231</v>
      </c>
      <c r="AD90" s="210" cm="1">
        <f t="array" ref="AD90">MAX(W39*H9,$AD$88)</f>
        <v>7.97184354540032</v>
      </c>
    </row>
    <row r="91" ht="20.05" customHeight="1">
      <c r="X91" s="209"/>
      <c r="Y91" t="s" s="92">
        <v>9</v>
      </c>
      <c r="Z91" s="219">
        <v>1</v>
      </c>
      <c r="AA91" s="210" cm="1">
        <f t="array" ref="AA91">MAX(T40*E10,$AA$88)</f>
        <v>2.6224385672974</v>
      </c>
      <c r="AB91" s="210" cm="1">
        <f t="array" ref="AB91">MAX(U40*F10,$AB$88)</f>
        <v>3.67252571853268</v>
      </c>
      <c r="AC91" s="210" cm="1">
        <f t="array" ref="AC91">MAX(V40*G10,$AC$88)</f>
        <v>5.46719102993737</v>
      </c>
      <c r="AD91" s="210" cm="1">
        <f t="array" ref="AD91">MAX(W40*H10,$AD$88)</f>
        <v>8.6259699198517</v>
      </c>
    </row>
    <row r="92" ht="20.05" customHeight="1">
      <c r="X92" s="209"/>
      <c r="Y92" t="s" s="92">
        <v>10</v>
      </c>
      <c r="Z92" s="219">
        <v>1</v>
      </c>
      <c r="AA92" s="210" cm="1">
        <f t="array" ref="AA92">MAX(T41*E11,$AA$88)</f>
        <v>8.90774593922171</v>
      </c>
      <c r="AB92" s="210" cm="1">
        <f t="array" ref="AB92">MAX(U41*F11,$AB$88)</f>
        <v>10.8068361516716</v>
      </c>
      <c r="AC92" s="210" cm="1">
        <f t="array" ref="AC92">MAX(V41*G11,$AC$88)</f>
        <v>14.1762231071624</v>
      </c>
      <c r="AD92" s="210" cm="1">
        <f t="array" ref="AD92">MAX(W41*H11,$AD$88)</f>
        <v>19.9838435454004</v>
      </c>
    </row>
    <row r="93" ht="20.35" customHeight="1">
      <c r="X93" s="211"/>
      <c r="Y93" t="s" s="162">
        <v>11</v>
      </c>
      <c r="Z93" s="220">
        <v>1</v>
      </c>
      <c r="AA93" s="213" cm="1">
        <f t="array" ref="AA93">MAX(T42*E12,$AA$88*1.25)</f>
        <v>1.3724385672974</v>
      </c>
      <c r="AB93" s="213" cm="1">
        <f t="array" ref="AB93">MAX(U42*F12,$AB$88)</f>
        <v>1.98502571853268</v>
      </c>
      <c r="AC93" s="213" cm="1">
        <f t="array" ref="AC93">MAX(V42*G12,$AC$88)</f>
        <v>3.02031602993737</v>
      </c>
      <c r="AD93" s="213" cm="1">
        <f t="array" ref="AD93">MAX(W42*H12,$AD$88)</f>
        <v>4.8333136698517</v>
      </c>
    </row>
    <row r="94" ht="20.35" customHeight="1">
      <c r="X94" t="s" s="214">
        <v>132</v>
      </c>
      <c r="Y94" t="s" s="85">
        <v>172</v>
      </c>
      <c r="Z94" s="221" cm="1">
        <f t="array" ref="Z94">S43</f>
        <v>1</v>
      </c>
      <c r="AA94" s="216" cm="1">
        <f t="array" ref="AA94">T43</f>
        <v>1.09795085383792</v>
      </c>
      <c r="AB94" s="216" cm="1">
        <f t="array" ref="AB94">U43</f>
        <v>1.19590170767584</v>
      </c>
      <c r="AC94" s="216" cm="1">
        <f t="array" ref="AC94">V43</f>
        <v>1.29385256151376</v>
      </c>
      <c r="AD94" s="216" cm="1">
        <f t="array" ref="AD94">W43</f>
        <v>1.39180341535168</v>
      </c>
    </row>
    <row r="95" ht="20.05" customHeight="1">
      <c r="X95" s="209"/>
      <c r="Y95" t="s" s="92">
        <v>84</v>
      </c>
      <c r="Z95" s="219">
        <v>1</v>
      </c>
      <c r="AA95" s="210" cm="1">
        <f t="array" ref="AA95">MAX(T44*E8,$AA$94)</f>
        <v>3.46161890883257</v>
      </c>
      <c r="AB95" s="210" cm="1">
        <f t="array" ref="AB95">MAX(U44*F8,$AB$94)</f>
        <v>4.33025422750733</v>
      </c>
      <c r="AC95" s="210" cm="1">
        <f t="array" ref="AC95">MAX(V44*G8,$AC$94)</f>
        <v>5.82033466074347</v>
      </c>
      <c r="AD95" s="210" cm="1">
        <f t="array" ref="AD95">MAX(W44*H8,$AD$94)</f>
        <v>8.354165318100479</v>
      </c>
    </row>
    <row r="96" ht="20.05" customHeight="1">
      <c r="X96" s="209"/>
      <c r="Y96" t="s" s="92">
        <v>8</v>
      </c>
      <c r="Z96" s="219">
        <v>1</v>
      </c>
      <c r="AA96" s="210" cm="1">
        <f t="array" ref="AA96">MAX(T45*E9,$AA$94)</f>
        <v>8.90774593922171</v>
      </c>
      <c r="AB96" s="210" cm="1">
        <f t="array" ref="AB96">MAX(U45*F9,$AB$94)</f>
        <v>10.8068361516716</v>
      </c>
      <c r="AC96" s="210" cm="1">
        <f t="array" ref="AC96">MAX(V45*G9,$AC$94)</f>
        <v>14.1762231071624</v>
      </c>
      <c r="AD96" s="210" cm="1">
        <f t="array" ref="AD96">MAX(W45*H9,$AD$94)</f>
        <v>19.9838435454004</v>
      </c>
    </row>
    <row r="97" ht="20.05" customHeight="1">
      <c r="X97" s="209"/>
      <c r="Y97" t="s" s="92">
        <v>9</v>
      </c>
      <c r="Z97" s="219">
        <v>1</v>
      </c>
      <c r="AA97" s="210" cm="1">
        <f t="array" ref="AA97">MAX(T46*E10,$AA$94)</f>
        <v>3.8724385672974</v>
      </c>
      <c r="AB97" s="210" cm="1">
        <f t="array" ref="AB97">MAX(U46*F10,$AB$94)</f>
        <v>5.36002571853268</v>
      </c>
      <c r="AC97" s="210" cm="1">
        <f t="array" ref="AC97">MAX(V46*G10,$AC$94)</f>
        <v>7.91406602993737</v>
      </c>
      <c r="AD97" s="210" cm="1">
        <f t="array" ref="AD97">MAX(W46*H10,$AD$94)</f>
        <v>12.4186261698517</v>
      </c>
    </row>
    <row r="98" ht="20.05" customHeight="1">
      <c r="X98" s="209"/>
      <c r="Y98" t="s" s="92">
        <v>10</v>
      </c>
      <c r="Z98" s="219">
        <v>1</v>
      </c>
      <c r="AA98" s="210" cm="1">
        <f t="array" ref="AA98">MAX(T47*E11,$AA$94)</f>
        <v>1.20774593922171</v>
      </c>
      <c r="AB98" s="210" cm="1">
        <f t="array" ref="AB98">MAX(U47*F11,$AB$94)</f>
        <v>1.56683615167155</v>
      </c>
      <c r="AC98" s="210" cm="1">
        <f t="array" ref="AC98">MAX(V47*G11,$AC$94)</f>
        <v>2.16422310716231</v>
      </c>
      <c r="AD98" s="210" cm="1">
        <f t="array" ref="AD98">MAX(W47*H11,$AD$94)</f>
        <v>3.16704354540032</v>
      </c>
    </row>
    <row r="99" ht="20.35" customHeight="1">
      <c r="X99" s="211"/>
      <c r="Y99" t="s" s="162">
        <v>11</v>
      </c>
      <c r="Z99" s="220">
        <v>1</v>
      </c>
      <c r="AA99" s="213" cm="1">
        <f t="array" ref="AA99">MAX(T48*E12,$AA$94*1.25)</f>
        <v>1.3724385672974</v>
      </c>
      <c r="AB99" s="213" cm="1">
        <f t="array" ref="AB99">MAX(U48*F12,$AB$94)</f>
        <v>1.98502571853268</v>
      </c>
      <c r="AC99" s="213" cm="1">
        <f t="array" ref="AC99">MAX(V48*G12,$AC$94)</f>
        <v>3.02031602993737</v>
      </c>
      <c r="AD99" s="213" cm="1">
        <f t="array" ref="AD99">MAX(W48*H12,$AD$94)</f>
        <v>4.8333136698517</v>
      </c>
    </row>
    <row r="100" ht="20.35" customHeight="1">
      <c r="X100" t="s" s="214">
        <v>133</v>
      </c>
      <c r="Y100" t="s" s="85">
        <v>172</v>
      </c>
      <c r="Z100" s="221" cm="1">
        <f t="array" ref="Z100">S49</f>
        <v>1</v>
      </c>
      <c r="AA100" s="216" cm="1">
        <f t="array" ref="AA100">T49</f>
        <v>1.09795085383792</v>
      </c>
      <c r="AB100" s="216" cm="1">
        <f t="array" ref="AB100">U49</f>
        <v>1.19590170767584</v>
      </c>
      <c r="AC100" s="216" cm="1">
        <f t="array" ref="AC100">V49</f>
        <v>1.29385256151376</v>
      </c>
      <c r="AD100" s="216" cm="1">
        <f t="array" ref="AD100">W49</f>
        <v>1.39180341535168</v>
      </c>
    </row>
    <row r="101" ht="20.05" customHeight="1">
      <c r="X101" s="209"/>
      <c r="Y101" t="s" s="92">
        <v>84</v>
      </c>
      <c r="Z101" s="219">
        <v>1</v>
      </c>
      <c r="AA101" s="210" cm="1">
        <f t="array" ref="AA101">MAX(T50*E8,$AA$100)</f>
        <v>1.81161890883257</v>
      </c>
      <c r="AB101" s="210" cm="1">
        <f t="array" ref="AB101">MAX(U50*F8,$AB$100)</f>
        <v>2.35025422750733</v>
      </c>
      <c r="AC101" s="210" cm="1">
        <f t="array" ref="AC101">MAX(V50*G8,$AC$100)</f>
        <v>3.24633466074347</v>
      </c>
      <c r="AD101" s="210" cm="1">
        <f t="array" ref="AD101">MAX(W50*H8,$AD$100)</f>
        <v>4.75056531810048</v>
      </c>
    </row>
    <row r="102" ht="20.05" customHeight="1">
      <c r="X102" s="209"/>
      <c r="Y102" t="s" s="92">
        <v>8</v>
      </c>
      <c r="Z102" s="219">
        <v>1</v>
      </c>
      <c r="AA102" s="210" cm="1">
        <f t="array" ref="AA102">MAX(T51*E9,$AA$100)</f>
        <v>2.30774593922171</v>
      </c>
      <c r="AB102" s="210" cm="1">
        <f t="array" ref="AB102">MAX(U51*F9,$AB$100)</f>
        <v>2.88683615167155</v>
      </c>
      <c r="AC102" s="210" cm="1">
        <f t="array" ref="AC102">MAX(V51*G9,$AC$100)</f>
        <v>3.88022310716231</v>
      </c>
      <c r="AD102" s="210" cm="1">
        <f t="array" ref="AD102">MAX(W51*H9,$AD$100)</f>
        <v>5.56944354540032</v>
      </c>
    </row>
    <row r="103" ht="20.05" customHeight="1">
      <c r="X103" s="209"/>
      <c r="Y103" t="s" s="92">
        <v>9</v>
      </c>
      <c r="Z103" s="219">
        <v>1</v>
      </c>
      <c r="AA103" s="210" cm="1">
        <f t="array" ref="AA103">MAX(T52*E10,$AA$100)</f>
        <v>1.3724385672974</v>
      </c>
      <c r="AB103" s="210" cm="1">
        <f t="array" ref="AB103">MAX(U52*F10,$AB$100)</f>
        <v>1.98502571853268</v>
      </c>
      <c r="AC103" s="210" cm="1">
        <f t="array" ref="AC103">MAX(V52*G10,$AC$100)</f>
        <v>3.02031602993737</v>
      </c>
      <c r="AD103" s="210" cm="1">
        <f t="array" ref="AD103">MAX(W52*H10,$AD$100)</f>
        <v>4.8333136698517</v>
      </c>
    </row>
    <row r="104" ht="20.05" customHeight="1">
      <c r="X104" s="209"/>
      <c r="Y104" t="s" s="92">
        <v>10</v>
      </c>
      <c r="Z104" s="219">
        <v>1</v>
      </c>
      <c r="AA104" s="210" cm="1">
        <f t="array" ref="AA104">MAX(T53*E11,$AA$100)</f>
        <v>6.70774593922171</v>
      </c>
      <c r="AB104" s="210" cm="1">
        <f t="array" ref="AB104">MAX(U53*F11,$AB$100)</f>
        <v>8.16683615167155</v>
      </c>
      <c r="AC104" s="210" cm="1">
        <f t="array" ref="AC104">MAX(V53*G11,$AC$100)</f>
        <v>10.7442231071623</v>
      </c>
      <c r="AD104" s="210" cm="1">
        <f t="array" ref="AD104">MAX(W53*H11,$AD$100)</f>
        <v>15.1790435454003</v>
      </c>
    </row>
    <row r="105" ht="20.35" customHeight="1">
      <c r="X105" s="211"/>
      <c r="Y105" t="s" s="162">
        <v>11</v>
      </c>
      <c r="Z105" s="220">
        <v>1</v>
      </c>
      <c r="AA105" s="213" cm="1">
        <f t="array" ref="AA105">MAX(T54*E12,$AA$100*1.25)</f>
        <v>1.3724385672974</v>
      </c>
      <c r="AB105" s="213" cm="1">
        <f t="array" ref="AB105">MAX(U54*F12,$AB$100)</f>
        <v>1.98502571853268</v>
      </c>
      <c r="AC105" s="213" cm="1">
        <f t="array" ref="AC105">MAX(V54*G12,$AC$100)</f>
        <v>3.02031602993737</v>
      </c>
      <c r="AD105" s="213" cm="1">
        <f t="array" ref="AD105">MAX(W54*H12,$AD$100)</f>
        <v>4.8333136698517</v>
      </c>
    </row>
    <row r="106" ht="20.35" customHeight="1">
      <c r="X106" t="s" s="214">
        <v>134</v>
      </c>
      <c r="Y106" t="s" s="85">
        <v>172</v>
      </c>
      <c r="Z106" s="221" cm="1">
        <f t="array" ref="Z106">S55</f>
        <v>1</v>
      </c>
      <c r="AA106" s="216" cm="1">
        <f t="array" ref="AA106">T55</f>
        <v>1.09795085383792</v>
      </c>
      <c r="AB106" s="216" cm="1">
        <f t="array" ref="AB106">U55</f>
        <v>1.19590170767584</v>
      </c>
      <c r="AC106" s="216" cm="1">
        <f t="array" ref="AC106">V55</f>
        <v>1.29385256151376</v>
      </c>
      <c r="AD106" s="216" cm="1">
        <f t="array" ref="AD106">W55</f>
        <v>1.39180341535168</v>
      </c>
    </row>
    <row r="107" ht="20.05" customHeight="1">
      <c r="X107" s="209"/>
      <c r="Y107" t="s" s="92">
        <v>84</v>
      </c>
      <c r="Z107" s="219">
        <v>1</v>
      </c>
      <c r="AA107" s="210" cm="1">
        <f t="array" ref="AA107">MAX(T56*E8,$AA$106)</f>
        <v>6.76161890883257</v>
      </c>
      <c r="AB107" s="210" cm="1">
        <f t="array" ref="AB107">MAX(U56*F8,$AB$106)</f>
        <v>8.290254227507329</v>
      </c>
      <c r="AC107" s="210" cm="1">
        <f t="array" ref="AC107">MAX(V56*G8,$AC$106)</f>
        <v>10.9683346607435</v>
      </c>
      <c r="AD107" s="210" cm="1">
        <f t="array" ref="AD107">MAX(W56*H8,$AD$106)</f>
        <v>15.5613653181005</v>
      </c>
    </row>
    <row r="108" ht="20.05" customHeight="1">
      <c r="X108" s="209"/>
      <c r="Y108" t="s" s="92">
        <v>8</v>
      </c>
      <c r="Z108" s="219">
        <v>1</v>
      </c>
      <c r="AA108" s="210" cm="1">
        <f t="array" ref="AA108">MAX(T57*E9,$AA$106)</f>
        <v>7.80774593922171</v>
      </c>
      <c r="AB108" s="210" cm="1">
        <f t="array" ref="AB108">MAX(U57*F9,$AB$106)</f>
        <v>9.48683615167155</v>
      </c>
      <c r="AC108" s="210" cm="1">
        <f t="array" ref="AC108">MAX(V57*G9,$AC$106)</f>
        <v>12.4602231071623</v>
      </c>
      <c r="AD108" s="210" cm="1">
        <f t="array" ref="AD108">MAX(W57*H9,$AD$106)</f>
        <v>17.5814435454003</v>
      </c>
    </row>
    <row r="109" ht="20.05" customHeight="1">
      <c r="X109" s="209"/>
      <c r="Y109" t="s" s="92">
        <v>9</v>
      </c>
      <c r="Z109" s="219">
        <v>1</v>
      </c>
      <c r="AA109" s="210" cm="1">
        <f t="array" ref="AA109">MAX(T58*E10,$AA$106)</f>
        <v>1.3724385672974</v>
      </c>
      <c r="AB109" s="210" cm="1">
        <f t="array" ref="AB109">MAX(U58*F10,$AB$106)</f>
        <v>1.98502571853268</v>
      </c>
      <c r="AC109" s="210" cm="1">
        <f t="array" ref="AC109">MAX(V58*G10,$AC$106)</f>
        <v>3.02031602993737</v>
      </c>
      <c r="AD109" s="210" cm="1">
        <f t="array" ref="AD109">MAX(W58*H10,$AD$106)</f>
        <v>4.8333136698517</v>
      </c>
    </row>
    <row r="110" ht="20.05" customHeight="1">
      <c r="X110" s="209"/>
      <c r="Y110" t="s" s="92">
        <v>10</v>
      </c>
      <c r="Z110" s="219">
        <v>1</v>
      </c>
      <c r="AA110" s="210" cm="1">
        <f t="array" ref="AA110">MAX(T59*E11,$AA$106)</f>
        <v>1.20774593922171</v>
      </c>
      <c r="AB110" s="210" cm="1">
        <f t="array" ref="AB110">MAX(U59*F11,$AB$106)</f>
        <v>1.56683615167155</v>
      </c>
      <c r="AC110" s="210" cm="1">
        <f t="array" ref="AC110">MAX(V59*G11,$AC$106)</f>
        <v>2.16422310716231</v>
      </c>
      <c r="AD110" s="210" cm="1">
        <f t="array" ref="AD110">MAX(W59*H11,$AD$106)</f>
        <v>3.16704354540032</v>
      </c>
    </row>
    <row r="111" ht="20.35" customHeight="1">
      <c r="X111" s="211"/>
      <c r="Y111" t="s" s="162">
        <v>11</v>
      </c>
      <c r="Z111" s="220">
        <v>1</v>
      </c>
      <c r="AA111" s="213" cm="1">
        <f t="array" ref="AA111">MAX(T60*E12,$AA$106*1.25)</f>
        <v>1.3724385672974</v>
      </c>
      <c r="AB111" s="213" cm="1">
        <f t="array" ref="AB111">MAX(U60*F12,$AB$106)</f>
        <v>1.98502571853268</v>
      </c>
      <c r="AC111" s="213" cm="1">
        <f t="array" ref="AC111">MAX(V60*G12,$AC$106)</f>
        <v>3.02031602993737</v>
      </c>
      <c r="AD111" s="213" cm="1">
        <f t="array" ref="AD111">MAX(W60*H12,$AD$106)</f>
        <v>4.8333136698517</v>
      </c>
    </row>
    <row r="112" ht="20.35" customHeight="1">
      <c r="X112" t="s" s="214">
        <v>135</v>
      </c>
      <c r="Y112" t="s" s="85">
        <v>172</v>
      </c>
      <c r="Z112" s="221" cm="1">
        <f t="array" ref="Z112">S61</f>
        <v>1</v>
      </c>
      <c r="AA112" s="216" cm="1">
        <f t="array" ref="AA112">T61</f>
        <v>1.09795085383792</v>
      </c>
      <c r="AB112" s="216" cm="1">
        <f t="array" ref="AB112">U61</f>
        <v>1.19590170767584</v>
      </c>
      <c r="AC112" s="216" cm="1">
        <f t="array" ref="AC112">V61</f>
        <v>1.29385256151376</v>
      </c>
      <c r="AD112" s="216" cm="1">
        <f t="array" ref="AD112">W61</f>
        <v>1.39180341535168</v>
      </c>
    </row>
    <row r="113" ht="20.05" customHeight="1">
      <c r="X113" s="209"/>
      <c r="Y113" t="s" s="92">
        <v>84</v>
      </c>
      <c r="Z113" s="219">
        <v>1</v>
      </c>
      <c r="AA113" s="210" cm="1">
        <f t="array" ref="AA113">MAX(T62*E8,$AA$112)</f>
        <v>1.81161890883257</v>
      </c>
      <c r="AB113" s="210" cm="1">
        <f t="array" ref="AB113">MAX(U62*F8,$AB$112)</f>
        <v>2.35025422750733</v>
      </c>
      <c r="AC113" s="210" cm="1">
        <f t="array" ref="AC113">MAX(V62*G8,$AC$112)</f>
        <v>3.24633466074347</v>
      </c>
      <c r="AD113" s="210" cm="1">
        <f t="array" ref="AD113">MAX(W62*H8,$AD$112)</f>
        <v>4.75056531810048</v>
      </c>
    </row>
    <row r="114" ht="20.05" customHeight="1">
      <c r="X114" s="209"/>
      <c r="Y114" t="s" s="92">
        <v>8</v>
      </c>
      <c r="Z114" s="219">
        <v>1</v>
      </c>
      <c r="AA114" s="210" cm="1">
        <f t="array" ref="AA114">MAX(T63*E9,$AA$112)</f>
        <v>1.20774593922171</v>
      </c>
      <c r="AB114" s="210" cm="1">
        <f t="array" ref="AB114">MAX(U63*F9,$AB$112)</f>
        <v>1.56683615167155</v>
      </c>
      <c r="AC114" s="210" cm="1">
        <f t="array" ref="AC114">MAX(V63*G9,$AC$112)</f>
        <v>2.16422310716231</v>
      </c>
      <c r="AD114" s="210" cm="1">
        <f t="array" ref="AD114">MAX(W63*H9,$AD$112)</f>
        <v>3.16704354540032</v>
      </c>
    </row>
    <row r="115" ht="20.05" customHeight="1">
      <c r="X115" s="209"/>
      <c r="Y115" t="s" s="92">
        <v>9</v>
      </c>
      <c r="Z115" s="219">
        <v>1</v>
      </c>
      <c r="AA115" s="210" cm="1">
        <f t="array" ref="AA115">MAX(T64*E10,$AA$112)</f>
        <v>3.8724385672974</v>
      </c>
      <c r="AB115" s="210" cm="1">
        <f t="array" ref="AB115">MAX(U64*F10,$AB$112)</f>
        <v>5.36002571853268</v>
      </c>
      <c r="AC115" s="210" cm="1">
        <f t="array" ref="AC115">MAX(V64*G10,$AC$112)</f>
        <v>7.91406602993737</v>
      </c>
      <c r="AD115" s="210" cm="1">
        <f t="array" ref="AD115">MAX(W64*H10,$AD$112)</f>
        <v>12.4186261698517</v>
      </c>
    </row>
    <row r="116" ht="20.05" customHeight="1">
      <c r="X116" s="209"/>
      <c r="Y116" t="s" s="92">
        <v>10</v>
      </c>
      <c r="Z116" s="219">
        <v>1</v>
      </c>
      <c r="AA116" s="210" cm="1">
        <f t="array" ref="AA116">MAX(T65*E11,$AA$112)</f>
        <v>1.20774593922171</v>
      </c>
      <c r="AB116" s="210" cm="1">
        <f t="array" ref="AB116">MAX(U65*F11,$AB$112)</f>
        <v>1.56683615167155</v>
      </c>
      <c r="AC116" s="210" cm="1">
        <f t="array" ref="AC116">MAX(V65*G11,$AC$112)</f>
        <v>2.16422310716231</v>
      </c>
      <c r="AD116" s="210" cm="1">
        <f t="array" ref="AD116">MAX(W65*H11,$AD$112)</f>
        <v>3.16704354540032</v>
      </c>
    </row>
    <row r="117" ht="20.35" customHeight="1">
      <c r="X117" s="211"/>
      <c r="Y117" t="s" s="162">
        <v>11</v>
      </c>
      <c r="Z117" s="220">
        <v>1</v>
      </c>
      <c r="AA117" s="213" cm="1">
        <f t="array" ref="AA117">MAX(T66*E12,$AA$112*1.25)</f>
        <v>1.3724385672974</v>
      </c>
      <c r="AB117" s="213" cm="1">
        <f t="array" ref="AB117">MAX(U66*F12,$AB$112)</f>
        <v>1.98502571853268</v>
      </c>
      <c r="AC117" s="213" cm="1">
        <f t="array" ref="AC117">MAX(V66*G12,$AC$112)</f>
        <v>3.02031602993737</v>
      </c>
      <c r="AD117" s="213" cm="1">
        <f t="array" ref="AD117">MAX(W66*H12,$AD$112)</f>
        <v>4.8333136698517</v>
      </c>
    </row>
    <row r="118" ht="20.35" customHeight="1">
      <c r="X118" t="s" s="214">
        <v>136</v>
      </c>
      <c r="Y118" t="s" s="85">
        <v>172</v>
      </c>
      <c r="Z118" s="221" cm="1">
        <f t="array" ref="Z118">S67</f>
        <v>1</v>
      </c>
      <c r="AA118" s="216" cm="1">
        <f t="array" ref="AA118">T67</f>
        <v>1.09795085383792</v>
      </c>
      <c r="AB118" s="216" cm="1">
        <f t="array" ref="AB118">U67</f>
        <v>1.19590170767584</v>
      </c>
      <c r="AC118" s="216" cm="1">
        <f t="array" ref="AC118">V67</f>
        <v>1.29385256151376</v>
      </c>
      <c r="AD118" s="216" cm="1">
        <f t="array" ref="AD118">W67</f>
        <v>1.39180341535168</v>
      </c>
    </row>
    <row r="119" ht="20.05" customHeight="1">
      <c r="X119" s="209"/>
      <c r="Y119" t="s" s="92">
        <v>84</v>
      </c>
      <c r="Z119" s="219">
        <v>1</v>
      </c>
      <c r="AA119" s="210" cm="1">
        <f t="array" ref="AA119">MAX(T68*E8,$AA$118)</f>
        <v>3.46161890883257</v>
      </c>
      <c r="AB119" s="210" cm="1">
        <f t="array" ref="AB119">MAX(U68*F8,$AB$118)</f>
        <v>4.33025422750733</v>
      </c>
      <c r="AC119" s="210" cm="1">
        <f t="array" ref="AC119">MAX(V68*G8,$AC$118)</f>
        <v>5.82033466074347</v>
      </c>
      <c r="AD119" s="210" cm="1">
        <f t="array" ref="AD119">MAX(W68*H8,$AD$118)</f>
        <v>8.354165318100479</v>
      </c>
    </row>
    <row r="120" ht="20.05" customHeight="1">
      <c r="X120" s="209"/>
      <c r="Y120" t="s" s="92">
        <v>8</v>
      </c>
      <c r="Z120" s="219">
        <v>1</v>
      </c>
      <c r="AA120" s="210" cm="1">
        <f t="array" ref="AA120">MAX(T69*E9,$AA$118)</f>
        <v>1.20774593922171</v>
      </c>
      <c r="AB120" s="210" cm="1">
        <f t="array" ref="AB120">MAX(U69*F9,$AB$118)</f>
        <v>1.56683615167155</v>
      </c>
      <c r="AC120" s="210" cm="1">
        <f t="array" ref="AC120">MAX(V69*G9,$AC$118)</f>
        <v>2.16422310716231</v>
      </c>
      <c r="AD120" s="210" cm="1">
        <f t="array" ref="AD120">MAX(W69*H9,$AD$118)</f>
        <v>3.16704354540032</v>
      </c>
    </row>
    <row r="121" ht="20.05" customHeight="1">
      <c r="X121" s="209"/>
      <c r="Y121" t="s" s="92">
        <v>9</v>
      </c>
      <c r="Z121" s="219">
        <v>1</v>
      </c>
      <c r="AA121" s="210" cm="1">
        <f t="array" ref="AA121">MAX(T70*E10,$AA$118)</f>
        <v>1.3724385672974</v>
      </c>
      <c r="AB121" s="210" cm="1">
        <f t="array" ref="AB121">MAX(U70*F10,$AB$118)</f>
        <v>1.98502571853268</v>
      </c>
      <c r="AC121" s="210" cm="1">
        <f t="array" ref="AC121">MAX(V70*G10,$AC$118)</f>
        <v>3.02031602993737</v>
      </c>
      <c r="AD121" s="210" cm="1">
        <f t="array" ref="AD121">MAX(W70*H10,$AD$118)</f>
        <v>4.8333136698517</v>
      </c>
    </row>
    <row r="122" ht="20.05" customHeight="1">
      <c r="X122" s="209"/>
      <c r="Y122" t="s" s="92">
        <v>10</v>
      </c>
      <c r="Z122" s="219">
        <v>1</v>
      </c>
      <c r="AA122" s="210" cm="1">
        <f t="array" ref="AA122">MAX(T71*E11,$AA$118)</f>
        <v>10.0979508538379</v>
      </c>
      <c r="AB122" s="210" cm="1">
        <f t="array" ref="AB122">MAX(U71*F11,$AB$118)</f>
        <v>12.235082049211</v>
      </c>
      <c r="AC122" s="210" cm="1">
        <f t="array" ref="AC122">MAX(V71*G11,$AC$118)</f>
        <v>16.0329427739636</v>
      </c>
      <c r="AD122" s="210" cm="1">
        <f t="array" ref="AD122">MAX(W71*H11,$AD$118)</f>
        <v>22.5832510789221</v>
      </c>
    </row>
    <row r="123" ht="20.35" customHeight="1">
      <c r="X123" s="211"/>
      <c r="Y123" t="s" s="162">
        <v>11</v>
      </c>
      <c r="Z123" s="220">
        <v>1</v>
      </c>
      <c r="AA123" s="213" cm="1">
        <f t="array" ref="AA123">MAX(T72*E12,$AA$118*1.25)</f>
        <v>1.3724385672974</v>
      </c>
      <c r="AB123" s="213" cm="1">
        <f t="array" ref="AB123">MAX(U72*F12,$AB$118)</f>
        <v>1.98502571853268</v>
      </c>
      <c r="AC123" s="213" cm="1">
        <f t="array" ref="AC123">MAX(V72*G12,$AC$118)</f>
        <v>3.02031602993737</v>
      </c>
      <c r="AD123" s="213" cm="1">
        <f t="array" ref="AD123">MAX(W72*H12,$AD$118)</f>
        <v>4.8333136698517</v>
      </c>
    </row>
    <row r="124" ht="20.35" customHeight="1">
      <c r="X124" t="s" s="214">
        <v>137</v>
      </c>
      <c r="Y124" t="s" s="85">
        <v>172</v>
      </c>
      <c r="Z124" s="221" cm="1">
        <f t="array" ref="Z124">S73</f>
        <v>1</v>
      </c>
      <c r="AA124" s="216" cm="1">
        <f t="array" ref="AA124">T73</f>
        <v>1.09795085383792</v>
      </c>
      <c r="AB124" s="216" cm="1">
        <f t="array" ref="AB124">U73</f>
        <v>1.19590170767584</v>
      </c>
      <c r="AC124" s="216" cm="1">
        <f t="array" ref="AC124">V73</f>
        <v>1.29385256151376</v>
      </c>
      <c r="AD124" s="216" cm="1">
        <f t="array" ref="AD124">W73</f>
        <v>1.39180341535168</v>
      </c>
    </row>
    <row r="125" ht="20.05" customHeight="1">
      <c r="X125" s="209"/>
      <c r="Y125" t="s" s="92">
        <v>84</v>
      </c>
      <c r="Z125" s="219">
        <v>1</v>
      </c>
      <c r="AA125" s="210" cm="1">
        <f t="array" ref="AA125">MAX(T74*E8,$AA$124)</f>
        <v>3.46161890883257</v>
      </c>
      <c r="AB125" s="210" cm="1">
        <f t="array" ref="AB125">MAX(U74*F8,$AB$124)</f>
        <v>4.33025422750733</v>
      </c>
      <c r="AC125" s="210" cm="1">
        <f t="array" ref="AC125">MAX(V74*G8,$AC$124)</f>
        <v>5.82033466074347</v>
      </c>
      <c r="AD125" s="210" cm="1">
        <f t="array" ref="AD125">MAX(W74*H8,$AD$124)</f>
        <v>8.354165318100479</v>
      </c>
    </row>
    <row r="126" ht="20.05" customHeight="1">
      <c r="X126" s="209"/>
      <c r="Y126" t="s" s="92">
        <v>8</v>
      </c>
      <c r="Z126" s="219">
        <v>1</v>
      </c>
      <c r="AA126" s="210" cm="1">
        <f t="array" ref="AA126">MAX(T75*E9,$AA$124)</f>
        <v>3.40774593922171</v>
      </c>
      <c r="AB126" s="210" cm="1">
        <f t="array" ref="AB126">MAX(U75*F9,$AB$124)</f>
        <v>4.20683615167155</v>
      </c>
      <c r="AC126" s="210" cm="1">
        <f t="array" ref="AC126">MAX(V75*G9,$AC$124)</f>
        <v>5.59622310716231</v>
      </c>
      <c r="AD126" s="210" cm="1">
        <f t="array" ref="AD126">MAX(W75*H9,$AD$124)</f>
        <v>7.97184354540032</v>
      </c>
    </row>
    <row r="127" ht="20.05" customHeight="1">
      <c r="X127" s="209"/>
      <c r="Y127" t="s" s="92">
        <v>9</v>
      </c>
      <c r="Z127" s="219">
        <v>1</v>
      </c>
      <c r="AA127" s="210" cm="1">
        <f t="array" ref="AA127">MAX(T76*E10,$AA$124)</f>
        <v>1.3724385672974</v>
      </c>
      <c r="AB127" s="210" cm="1">
        <f t="array" ref="AB127">MAX(U76*F10,$AB$124)</f>
        <v>1.98502571853268</v>
      </c>
      <c r="AC127" s="210" cm="1">
        <f t="array" ref="AC127">MAX(V76*G10,$AC$124)</f>
        <v>3.02031602993737</v>
      </c>
      <c r="AD127" s="210" cm="1">
        <f t="array" ref="AD127">MAX(W76*H10,$AD$124)</f>
        <v>4.8333136698517</v>
      </c>
    </row>
    <row r="128" ht="20.05" customHeight="1">
      <c r="X128" s="209"/>
      <c r="Y128" t="s" s="92">
        <v>10</v>
      </c>
      <c r="Z128" s="219">
        <v>1</v>
      </c>
      <c r="AA128" s="210" cm="1">
        <f t="array" ref="AA128">MAX(T77*E11,$AA$124)</f>
        <v>7.80774593922171</v>
      </c>
      <c r="AB128" s="210" cm="1">
        <f t="array" ref="AB128">MAX(U77*F11,$AB$124)</f>
        <v>9.48683615167155</v>
      </c>
      <c r="AC128" s="210" cm="1">
        <f t="array" ref="AC128">MAX(V77*G11,$AC$124)</f>
        <v>12.4602231071623</v>
      </c>
      <c r="AD128" s="210" cm="1">
        <f t="array" ref="AD128">MAX(W77*H11,$AD$124)</f>
        <v>17.5814435454003</v>
      </c>
    </row>
    <row r="129" ht="20.05" customHeight="1">
      <c r="X129" s="209"/>
      <c r="Y129" t="s" s="92">
        <v>11</v>
      </c>
      <c r="Z129" s="219">
        <v>1</v>
      </c>
      <c r="AA129" s="210" cm="1">
        <f t="array" ref="AA129">MAX(T78*E12,$AA$124*1.25)</f>
        <v>1.3724385672974</v>
      </c>
      <c r="AB129" s="210" cm="1">
        <f t="array" ref="AB129">MAX(U78*F12,$AB$124)</f>
        <v>1.98502571853268</v>
      </c>
      <c r="AC129" s="210" cm="1">
        <f t="array" ref="AC129">MAX(V78*G12,$AC$124)</f>
        <v>3.02031602993737</v>
      </c>
      <c r="AD129" s="210" cm="1">
        <f t="array" ref="AD129">MAX(W78*H12,$AD$124)</f>
        <v>4.8333136698517</v>
      </c>
    </row>
    <row r="131" ht="27.65" customHeight="1">
      <c r="AE131" t="s" s="70">
        <v>179</v>
      </c>
      <c r="AF131" s="70"/>
      <c r="AG131" s="70"/>
      <c r="AH131" s="70"/>
      <c r="AI131" s="70"/>
      <c r="AJ131" s="70"/>
      <c r="AK131" s="70"/>
    </row>
    <row r="132" ht="20.25" customHeight="1">
      <c r="AE132" s="71"/>
      <c r="AF132" s="71"/>
      <c r="AG132" t="s" s="72">
        <v>164</v>
      </c>
      <c r="AH132" t="s" s="72">
        <v>35</v>
      </c>
      <c r="AI132" t="s" s="72">
        <v>36</v>
      </c>
      <c r="AJ132" t="s" s="72">
        <v>37</v>
      </c>
      <c r="AK132" t="s" s="72">
        <v>38</v>
      </c>
    </row>
    <row r="133" ht="20.25" customHeight="1">
      <c r="AE133" t="s" s="206">
        <v>130</v>
      </c>
      <c r="AF133" t="s" s="73">
        <v>172</v>
      </c>
      <c r="AG133" s="218" cm="1">
        <f t="array" ref="AG133">Z82</f>
        <v>1</v>
      </c>
      <c r="AH133" s="208" cm="1">
        <f t="array" ref="AH133">T31</f>
        <v>1.09795085383792</v>
      </c>
      <c r="AI133" s="208" cm="1">
        <f t="array" ref="AI133">AB82</f>
        <v>1.19590170767584</v>
      </c>
      <c r="AJ133" s="208" cm="1">
        <f t="array" ref="AJ133">AC82</f>
        <v>1.29385256151376</v>
      </c>
      <c r="AK133" s="208" cm="1">
        <f t="array" ref="AK133">AD82</f>
        <v>1.39180341535168</v>
      </c>
    </row>
    <row r="134" ht="20.05" customHeight="1">
      <c r="AE134" s="209"/>
      <c r="AF134" t="s" s="92">
        <v>84</v>
      </c>
      <c r="AG134" s="219" cm="1">
        <f t="array" ref="AG134">Z83</f>
        <v>1</v>
      </c>
      <c r="AH134" s="210" cm="1">
        <f t="array" ref="AH134">IF('Scene 1'!$I$33&gt;='Scene 1'!$D$3,MAX(T32,T31),0)</f>
        <v>8.90774593922171</v>
      </c>
      <c r="AI134" s="210" cm="1">
        <f t="array" ref="AI134">IF('Scene 2'!$I$33&gt;='Scene 2'!$D$3,MAX(U32,U31),0)</f>
        <v>10.8068361516716</v>
      </c>
      <c r="AJ134" s="210" cm="1">
        <f t="array" ref="AJ134">IF('Scene 3'!$I$33&gt;='Scene 3'!$D$3,MAX(V32,V31),0)</f>
        <v>14.1762231071624</v>
      </c>
      <c r="AK134" s="210" cm="1">
        <f t="array" ref="AK134">IF('Scene 4'!$I$33&gt;='Scene 4'!$D$3,MAX(W32,S31:W31),0)</f>
        <v>19.9838435454004</v>
      </c>
    </row>
    <row r="135" ht="20.05" customHeight="1">
      <c r="AE135" s="209"/>
      <c r="AF135" t="s" s="92">
        <v>8</v>
      </c>
      <c r="AG135" s="219" cm="1">
        <f t="array" ref="AG135">Z84</f>
        <v>1</v>
      </c>
      <c r="AH135" s="210" cm="1">
        <f t="array" ref="AH135">IF('Scene 1'!$J$33&gt;='Scene 1'!$D$3,MAX(T33,T31),0)</f>
        <v>1.20774593922171</v>
      </c>
      <c r="AI135" s="210" cm="1">
        <f t="array" ref="AI135">IF('Scene 2'!$J$33&gt;='Scene 2'!$D$3,MAX(U33,U31),0)</f>
        <v>1.56683615167155</v>
      </c>
      <c r="AJ135" s="210" cm="1">
        <f t="array" ref="AJ135">IF('Scene 3'!$J$33&gt;='Scene 3'!$D$3,MAX(V33,V31),0)</f>
        <v>2.16422310716231</v>
      </c>
      <c r="AK135" s="210" cm="1">
        <f t="array" ref="AK135">IF('Scene 4'!$J$33&gt;='Scene 4'!$D$3,MAX(W33,S31:W31),0)</f>
        <v>3.16704354540032</v>
      </c>
    </row>
    <row r="136" ht="20.05" customHeight="1">
      <c r="AE136" s="209"/>
      <c r="AF136" t="s" s="92">
        <v>9</v>
      </c>
      <c r="AG136" s="219" cm="1">
        <f t="array" ref="AG136">Z85</f>
        <v>1</v>
      </c>
      <c r="AH136" s="210" cm="1">
        <f t="array" ref="AH136">IF('Scene 1'!$K$33&gt;='Scene 1'!$D$3,MAX(T34,T31),0)</f>
        <v>1.3724385672974</v>
      </c>
      <c r="AI136" s="210" cm="1">
        <f t="array" ref="AI136">IF('Scene 2'!$K$33&gt;='Scene 2'!$D$3,MAX(U34,U31),0)</f>
        <v>1.98502571853268</v>
      </c>
      <c r="AJ136" s="210" cm="1">
        <f t="array" ref="AJ136">IF('Scene 3'!$K$33&gt;='Scene 3'!$D$3,MAX(V34,V31),0)</f>
        <v>3.02031602993737</v>
      </c>
      <c r="AK136" s="210" cm="1">
        <f t="array" ref="AK136">IF('Scene 4'!$K$33&gt;='Scene 4'!$D$3,MAX(W34,S31:W31),0)</f>
        <v>4.8333136698517</v>
      </c>
    </row>
    <row r="137" ht="20.05" customHeight="1">
      <c r="AE137" s="209"/>
      <c r="AF137" t="s" s="92">
        <v>10</v>
      </c>
      <c r="AG137" s="219" cm="1">
        <f t="array" ref="AG137">Z86</f>
        <v>1</v>
      </c>
      <c r="AH137" s="210" cm="1">
        <f t="array" ref="AH137">IF('Scene 1'!$L$33&gt;='Scene 1'!$D$3,MAX(T35,T31),0)</f>
        <v>1.20774593922171</v>
      </c>
      <c r="AI137" s="210" cm="1">
        <f t="array" ref="AI137">IF('Scene 2'!$L$33&gt;='Scene 2'!$D$3,MAX(U35,U31),0)</f>
        <v>1.56683615167155</v>
      </c>
      <c r="AJ137" s="210" cm="1">
        <f t="array" ref="AJ137">IF('Scene 3'!$L$33&gt;='Scene 3'!$D$3,MAX(V35,V31),0)</f>
        <v>2.16422310716231</v>
      </c>
      <c r="AK137" s="210" cm="1">
        <f t="array" ref="AK137">IF('Scene 4'!$L$33&gt;='Scene 4'!$D$3,MAX(W35,S31:W31),0)</f>
        <v>3.16704354540032</v>
      </c>
    </row>
    <row r="138" ht="20.35" customHeight="1">
      <c r="AE138" s="211"/>
      <c r="AF138" t="s" s="162">
        <v>11</v>
      </c>
      <c r="AG138" s="220" cm="1">
        <f t="array" ref="AG138">Z87</f>
        <v>1</v>
      </c>
      <c r="AH138" s="213" cm="1">
        <f t="array" ref="AH138">IF('Scene 1'!$M$33&gt;='Scene 1'!$D$3,MAX(T36,T31),0)</f>
        <v>1.3724385672974</v>
      </c>
      <c r="AI138" s="213" cm="1">
        <f t="array" ref="AI138">IF('Scene 2'!$M$33&gt;='Scene 2'!$D$3,MAX(U36,U31),0)</f>
        <v>1.98502571853268</v>
      </c>
      <c r="AJ138" s="213" cm="1">
        <f t="array" ref="AJ138">IF('Scene 3'!$M$33&gt;='Scene 3'!$D$3,MAX(V36,V31),0)</f>
        <v>3.02031602993737</v>
      </c>
      <c r="AK138" s="213" cm="1">
        <f t="array" ref="AK138">IF('Scene 4'!$M$33&gt;='Scene 4'!$D$3,MAX(W36,S31:W31),0)</f>
        <v>4.8333136698517</v>
      </c>
    </row>
    <row r="139" ht="20.35" customHeight="1">
      <c r="AE139" t="s" s="214">
        <v>131</v>
      </c>
      <c r="AF139" t="s" s="85">
        <v>172</v>
      </c>
      <c r="AG139" s="221" cm="1">
        <f t="array" ref="AG139">Z88</f>
        <v>1</v>
      </c>
      <c r="AH139" s="216" cm="1">
        <f t="array" ref="AH139">T37</f>
        <v>1.09795085383792</v>
      </c>
      <c r="AI139" s="216" cm="1">
        <f t="array" ref="AI139">AB88</f>
        <v>1.19590170767584</v>
      </c>
      <c r="AJ139" s="216" cm="1">
        <f t="array" ref="AJ139">AC88</f>
        <v>1.29385256151376</v>
      </c>
      <c r="AK139" s="216" cm="1">
        <f t="array" ref="AK139">AD88</f>
        <v>1.39180341535168</v>
      </c>
    </row>
    <row r="140" ht="20.05" customHeight="1">
      <c r="AE140" s="209"/>
      <c r="AF140" t="s" s="92">
        <v>84</v>
      </c>
      <c r="AG140" s="219" cm="1">
        <f t="array" ref="AG140">Z89</f>
        <v>1</v>
      </c>
      <c r="AH140" s="210" cm="1">
        <f t="array" ref="AH140">IF('Scene 1'!$I$33&gt;='Scene 1'!$D$3,MAX(T38,T37),0)</f>
        <v>1.20774593922171</v>
      </c>
      <c r="AI140" s="210" cm="1">
        <f t="array" ref="AI140">IF('Scene 2'!$I$33&gt;='Scene 2'!$D$3,MAX(U38,U37),0)</f>
        <v>1.56683615167155</v>
      </c>
      <c r="AJ140" s="210" cm="1">
        <f t="array" ref="AJ140">IF('Scene 3'!$I$33&gt;='Scene 3'!$D$3,MAX(V38,V37),0)</f>
        <v>2.16422310716231</v>
      </c>
      <c r="AK140" s="210" cm="1">
        <f t="array" ref="AK140">IF('Scene 4'!$I$33&gt;='Scene 4'!$D$3,MAX(W38,S37:W37),0)</f>
        <v>3.16704354540032</v>
      </c>
    </row>
    <row r="141" ht="20.05" customHeight="1">
      <c r="AE141" s="209"/>
      <c r="AF141" t="s" s="92">
        <v>8</v>
      </c>
      <c r="AG141" s="219" cm="1">
        <f t="array" ref="AG141">Z90</f>
        <v>1</v>
      </c>
      <c r="AH141" s="210" cm="1">
        <f t="array" ref="AH141">IF('Scene 1'!$J$33&gt;='Scene 1'!$D$3,MAX(T39,T37),0)</f>
        <v>3.40774593922171</v>
      </c>
      <c r="AI141" s="210" cm="1">
        <f t="array" ref="AI141">IF('Scene 2'!$J$33&gt;='Scene 2'!$D$3,MAX(U39,U37),0)</f>
        <v>4.20683615167155</v>
      </c>
      <c r="AJ141" s="210" cm="1">
        <f t="array" ref="AJ141">IF('Scene 3'!$J$33&gt;='Scene 3'!$D$3,MAX(V39,V37),0)</f>
        <v>5.59622310716231</v>
      </c>
      <c r="AK141" s="210" cm="1">
        <f t="array" ref="AK141">IF('Scene 4'!$J$33&gt;='Scene 4'!$D$3,MAX(W39,S37:W37),0)</f>
        <v>7.97184354540032</v>
      </c>
    </row>
    <row r="142" ht="20.05" customHeight="1">
      <c r="AE142" s="209"/>
      <c r="AF142" t="s" s="92">
        <v>9</v>
      </c>
      <c r="AG142" s="219" cm="1">
        <f t="array" ref="AG142">Z91</f>
        <v>1</v>
      </c>
      <c r="AH142" s="210" cm="1">
        <f t="array" ref="AH142">IF('Scene 1'!$K$33&gt;='Scene 1'!$D$3,MAX(T40,T37),0)</f>
        <v>2.6224385672974</v>
      </c>
      <c r="AI142" s="210" cm="1">
        <f t="array" ref="AI142">IF('Scene 2'!$K$33&gt;='Scene 2'!$D$3,MAX(U40,U37),0)</f>
        <v>3.67252571853268</v>
      </c>
      <c r="AJ142" s="210" cm="1">
        <f t="array" ref="AJ142">IF('Scene 3'!$K$33&gt;='Scene 3'!$D$3,MAX(V40,V37),0)</f>
        <v>5.46719102993737</v>
      </c>
      <c r="AK142" s="210" cm="1">
        <f t="array" ref="AK142">IF('Scene 4'!$K$33&gt;='Scene 4'!$D$3,MAX(W40,S37:W37),0)</f>
        <v>8.6259699198517</v>
      </c>
    </row>
    <row r="143" ht="20.05" customHeight="1">
      <c r="AE143" s="209"/>
      <c r="AF143" t="s" s="92">
        <v>10</v>
      </c>
      <c r="AG143" s="219" cm="1">
        <f t="array" ref="AG143">Z92</f>
        <v>1</v>
      </c>
      <c r="AH143" s="210" cm="1">
        <f t="array" ref="AH143">IF('Scene 1'!$L$33&gt;='Scene 1'!$D$3,MAX(T41,T37),0)</f>
        <v>8.90774593922171</v>
      </c>
      <c r="AI143" s="210" cm="1">
        <f t="array" ref="AI143">IF('Scene 2'!$L$33&gt;='Scene 2'!$D$3,MAX(U41,U37),0)</f>
        <v>10.8068361516716</v>
      </c>
      <c r="AJ143" s="210" cm="1">
        <f t="array" ref="AJ143">IF('Scene 3'!$L$33&gt;='Scene 3'!$D$3,MAX(V41,V37),0)</f>
        <v>14.1762231071624</v>
      </c>
      <c r="AK143" s="210" cm="1">
        <f t="array" ref="AK143">IF('Scene 4'!$L$33&gt;='Scene 4'!$D$3,MAX(W41,S37:W37),0)</f>
        <v>19.9838435454004</v>
      </c>
    </row>
    <row r="144" ht="20.35" customHeight="1">
      <c r="AE144" s="211"/>
      <c r="AF144" t="s" s="162">
        <v>11</v>
      </c>
      <c r="AG144" s="220" cm="1">
        <f t="array" ref="AG144">Z93</f>
        <v>1</v>
      </c>
      <c r="AH144" s="213" cm="1">
        <f t="array" ref="AH144">IF('Scene 1'!$M$33&gt;='Scene 1'!$D$3,MAX(T42,T37),0)</f>
        <v>1.3724385672974</v>
      </c>
      <c r="AI144" s="213" cm="1">
        <f t="array" ref="AI144">IF('Scene 2'!$M$33&gt;='Scene 2'!$D$3,MAX(U42,U37),0)</f>
        <v>1.98502571853268</v>
      </c>
      <c r="AJ144" s="213" cm="1">
        <f t="array" ref="AJ144">IF('Scene 3'!$M$33&gt;='Scene 3'!$D$3,MAX(V42,V37),0)</f>
        <v>3.02031602993737</v>
      </c>
      <c r="AK144" s="213" cm="1">
        <f t="array" ref="AK144">IF('Scene 4'!$M$33&gt;='Scene 4'!$D$3,MAX(W42,S37:W37),0)</f>
        <v>4.8333136698517</v>
      </c>
    </row>
    <row r="145" ht="20.35" customHeight="1">
      <c r="AE145" t="s" s="214">
        <v>132</v>
      </c>
      <c r="AF145" t="s" s="85">
        <v>172</v>
      </c>
      <c r="AG145" s="221" cm="1">
        <f t="array" ref="AG145">Z94</f>
        <v>1</v>
      </c>
      <c r="AH145" s="216" cm="1">
        <f t="array" ref="AH145">T43</f>
        <v>1.09795085383792</v>
      </c>
      <c r="AI145" s="216" cm="1">
        <f t="array" ref="AI145">AB94</f>
        <v>1.19590170767584</v>
      </c>
      <c r="AJ145" s="216" cm="1">
        <f t="array" ref="AJ145">AC94</f>
        <v>1.29385256151376</v>
      </c>
      <c r="AK145" s="216" cm="1">
        <f t="array" ref="AK145">AD94</f>
        <v>1.39180341535168</v>
      </c>
    </row>
    <row r="146" ht="20.05" customHeight="1">
      <c r="AE146" s="209"/>
      <c r="AF146" t="s" s="92">
        <v>84</v>
      </c>
      <c r="AG146" s="219" cm="1">
        <f t="array" ref="AG146">Z95</f>
        <v>1</v>
      </c>
      <c r="AH146" s="210" cm="1">
        <f t="array" ref="AH146">IF('Scene 1'!$I$33&gt;='Scene 1'!$D$3,MAX(T44,T43),0)</f>
        <v>2.30774593922171</v>
      </c>
      <c r="AI146" s="210" cm="1">
        <f t="array" ref="AI146">IF('Scene 2'!$I$33&gt;='Scene 2'!$D$3,MAX(U44,U43),0)</f>
        <v>2.88683615167155</v>
      </c>
      <c r="AJ146" s="210" cm="1">
        <f t="array" ref="AJ146">IF('Scene 3'!$I$33&gt;='Scene 3'!$D$3,MAX(V44,V43),0)</f>
        <v>3.88022310716231</v>
      </c>
      <c r="AK146" s="210" cm="1">
        <f t="array" ref="AK146">IF('Scene 4'!$I$33&gt;='Scene 4'!$D$3,MAX(W44,S43:W43),0)</f>
        <v>5.56944354540032</v>
      </c>
    </row>
    <row r="147" ht="20.05" customHeight="1">
      <c r="AE147" s="209"/>
      <c r="AF147" t="s" s="92">
        <v>8</v>
      </c>
      <c r="AG147" s="219" cm="1">
        <f t="array" ref="AG147">Z96</f>
        <v>1</v>
      </c>
      <c r="AH147" s="210" cm="1">
        <f t="array" ref="AH147">IF('Scene 1'!$J$33&gt;='Scene 1'!$D$3,MAX(T45,T43),0)</f>
        <v>8.90774593922171</v>
      </c>
      <c r="AI147" s="210" cm="1">
        <f t="array" ref="AI147">IF('Scene 2'!$J$33&gt;='Scene 2'!$D$3,MAX(U45,U43),0)</f>
        <v>10.8068361516716</v>
      </c>
      <c r="AJ147" s="210" cm="1">
        <f t="array" ref="AJ147">IF('Scene 3'!$J$33&gt;='Scene 3'!$D$3,MAX(V45,V43),0)</f>
        <v>14.1762231071624</v>
      </c>
      <c r="AK147" s="210" cm="1">
        <f t="array" ref="AK147">IF('Scene 4'!$J$33&gt;='Scene 4'!$D$3,MAX(W45,S43:W43),0)</f>
        <v>19.9838435454004</v>
      </c>
    </row>
    <row r="148" ht="20.05" customHeight="1">
      <c r="AE148" s="209"/>
      <c r="AF148" t="s" s="92">
        <v>9</v>
      </c>
      <c r="AG148" s="219" cm="1">
        <f t="array" ref="AG148">Z97</f>
        <v>1</v>
      </c>
      <c r="AH148" s="210" cm="1">
        <f t="array" ref="AH148">IF('Scene 1'!$K$33&gt;='Scene 1'!$D$3,MAX(T46,T43),0)</f>
        <v>3.8724385672974</v>
      </c>
      <c r="AI148" s="210" cm="1">
        <f t="array" ref="AI148">IF('Scene 2'!$K$33&gt;='Scene 2'!$D$3,MAX(U46,U43),0)</f>
        <v>5.36002571853268</v>
      </c>
      <c r="AJ148" s="210" cm="1">
        <f t="array" ref="AJ148">IF('Scene 3'!$K$33&gt;='Scene 3'!$D$3,MAX(V46,V43),0)</f>
        <v>7.91406602993737</v>
      </c>
      <c r="AK148" s="210" cm="1">
        <f t="array" ref="AK148">IF('Scene 4'!$K$33&gt;='Scene 4'!$D$3,MAX(W46,S43:W43),0)</f>
        <v>12.4186261698517</v>
      </c>
    </row>
    <row r="149" ht="20.05" customHeight="1">
      <c r="AE149" s="209"/>
      <c r="AF149" t="s" s="92">
        <v>10</v>
      </c>
      <c r="AG149" s="219" cm="1">
        <f t="array" ref="AG149">Z98</f>
        <v>1</v>
      </c>
      <c r="AH149" s="210" cm="1">
        <f t="array" ref="AH149">IF('Scene 1'!$L$33&gt;='Scene 1'!$D$3,MAX(T47,T43),0)</f>
        <v>1.20774593922171</v>
      </c>
      <c r="AI149" s="210" cm="1">
        <f t="array" ref="AI149">IF('Scene 2'!$L$33&gt;='Scene 2'!$D$3,MAX(U47,U43),0)</f>
        <v>1.56683615167155</v>
      </c>
      <c r="AJ149" s="210" cm="1">
        <f t="array" ref="AJ149">IF('Scene 3'!$L$33&gt;='Scene 3'!$D$3,MAX(V47,V43),0)</f>
        <v>2.16422310716231</v>
      </c>
      <c r="AK149" s="210" cm="1">
        <f t="array" ref="AK149">IF('Scene 4'!$L$33&gt;='Scene 4'!$D$3,MAX(W47,S43:W43),0)</f>
        <v>3.16704354540032</v>
      </c>
    </row>
    <row r="150" ht="20.35" customHeight="1">
      <c r="AE150" s="211"/>
      <c r="AF150" t="s" s="162">
        <v>11</v>
      </c>
      <c r="AG150" s="220" cm="1">
        <f t="array" ref="AG150">Z99</f>
        <v>1</v>
      </c>
      <c r="AH150" s="213" cm="1">
        <f t="array" ref="AH150">IF('Scene 1'!$M$33&gt;='Scene 1'!$D$3,MAX(T48,T43),0)</f>
        <v>1.3724385672974</v>
      </c>
      <c r="AI150" s="213" cm="1">
        <f t="array" ref="AI150">IF('Scene 2'!$M$33&gt;='Scene 2'!$D$3,MAX(U48,U43),0)</f>
        <v>1.98502571853268</v>
      </c>
      <c r="AJ150" s="213" cm="1">
        <f t="array" ref="AJ150">IF('Scene 3'!$M$33&gt;='Scene 3'!$D$3,MAX(V48,V43),0)</f>
        <v>3.02031602993737</v>
      </c>
      <c r="AK150" s="213" cm="1">
        <f t="array" ref="AK150">IF('Scene 4'!$M$33&gt;='Scene 4'!$D$3,MAX(W48,S43:W43),0)</f>
        <v>4.8333136698517</v>
      </c>
    </row>
    <row r="151" ht="20.35" customHeight="1">
      <c r="AE151" t="s" s="214">
        <v>133</v>
      </c>
      <c r="AF151" t="s" s="85">
        <v>172</v>
      </c>
      <c r="AG151" s="221" cm="1">
        <f t="array" ref="AG151">Z100</f>
        <v>1</v>
      </c>
      <c r="AH151" s="216" cm="1">
        <f t="array" ref="AH151">T49</f>
        <v>1.09795085383792</v>
      </c>
      <c r="AI151" s="216" cm="1">
        <f t="array" ref="AI151">AB100</f>
        <v>1.19590170767584</v>
      </c>
      <c r="AJ151" s="216" cm="1">
        <f t="array" ref="AJ151">AC100</f>
        <v>1.29385256151376</v>
      </c>
      <c r="AK151" s="216" cm="1">
        <f t="array" ref="AK151">AD100</f>
        <v>1.39180341535168</v>
      </c>
    </row>
    <row r="152" ht="20.05" customHeight="1">
      <c r="AE152" s="209"/>
      <c r="AF152" t="s" s="92">
        <v>84</v>
      </c>
      <c r="AG152" s="219" cm="1">
        <f t="array" ref="AG152">Z101</f>
        <v>1</v>
      </c>
      <c r="AH152" s="210" cm="1">
        <f t="array" ref="AH152">IF('Scene 1'!$I$33&gt;='Scene 1'!$D$3,MAX(T50,T49),0)</f>
        <v>1.20774593922171</v>
      </c>
      <c r="AI152" s="210" cm="1">
        <f t="array" ref="AI152">IF('Scene 2'!$I$33&gt;='Scene 2'!$D$3,MAX(U50,U49),0)</f>
        <v>1.56683615167155</v>
      </c>
      <c r="AJ152" s="210" cm="1">
        <f t="array" ref="AJ152">IF('Scene 3'!$I$33&gt;='Scene 3'!$D$3,MAX(V50,V49),0)</f>
        <v>2.16422310716231</v>
      </c>
      <c r="AK152" s="210" cm="1">
        <f t="array" ref="AK152">IF('Scene 4'!$I$33&gt;='Scene 4'!$D$3,MAX(W50,S49:W49),0)</f>
        <v>3.16704354540032</v>
      </c>
    </row>
    <row r="153" ht="20.05" customHeight="1">
      <c r="AE153" s="209"/>
      <c r="AF153" t="s" s="92">
        <v>8</v>
      </c>
      <c r="AG153" s="219" cm="1">
        <f t="array" ref="AG153">Z102</f>
        <v>1</v>
      </c>
      <c r="AH153" s="210" cm="1">
        <f t="array" ref="AH153">IF('Scene 1'!$J$33&gt;='Scene 1'!$D$3,MAX(T51,T49),0)</f>
        <v>2.30774593922171</v>
      </c>
      <c r="AI153" s="210" cm="1">
        <f t="array" ref="AI153">IF('Scene 2'!$J$33&gt;='Scene 2'!$D$3,MAX(U51,U49),0)</f>
        <v>2.88683615167155</v>
      </c>
      <c r="AJ153" s="210" cm="1">
        <f t="array" ref="AJ153">IF('Scene 3'!$J$33&gt;='Scene 3'!$D$3,MAX(V51,V49),0)</f>
        <v>3.88022310716231</v>
      </c>
      <c r="AK153" s="210" cm="1">
        <f t="array" ref="AK153">IF('Scene 4'!$J$33&gt;='Scene 4'!$D$3,MAX(W51,S49:W49),0)</f>
        <v>5.56944354540032</v>
      </c>
    </row>
    <row r="154" ht="20.05" customHeight="1">
      <c r="AE154" s="209"/>
      <c r="AF154" t="s" s="92">
        <v>9</v>
      </c>
      <c r="AG154" s="219" cm="1">
        <f t="array" ref="AG154">Z103</f>
        <v>1</v>
      </c>
      <c r="AH154" s="210" cm="1">
        <f t="array" ref="AH154">IF('Scene 1'!$K$33&gt;='Scene 1'!$D$3,MAX(T52,T49),0)</f>
        <v>1.3724385672974</v>
      </c>
      <c r="AI154" s="210" cm="1">
        <f t="array" ref="AI154">IF('Scene 2'!$K$33&gt;='Scene 2'!$D$3,MAX(U52,U49),0)</f>
        <v>1.98502571853268</v>
      </c>
      <c r="AJ154" s="210" cm="1">
        <f t="array" ref="AJ154">IF('Scene 3'!$K$33&gt;='Scene 3'!$D$3,MAX(V52,V49),0)</f>
        <v>3.02031602993737</v>
      </c>
      <c r="AK154" s="210" cm="1">
        <f t="array" ref="AK154">IF('Scene 4'!$K$33&gt;='Scene 4'!$D$3,MAX(W52,S49:W49),0)</f>
        <v>4.8333136698517</v>
      </c>
    </row>
    <row r="155" ht="20.05" customHeight="1">
      <c r="AE155" s="209"/>
      <c r="AF155" t="s" s="92">
        <v>10</v>
      </c>
      <c r="AG155" s="219" cm="1">
        <f t="array" ref="AG155">Z104</f>
        <v>1</v>
      </c>
      <c r="AH155" s="210" cm="1">
        <f t="array" ref="AH155">IF('Scene 1'!$L$33&gt;='Scene 1'!$D$3,MAX(T53,T49),0)</f>
        <v>6.70774593922171</v>
      </c>
      <c r="AI155" s="210" cm="1">
        <f t="array" ref="AI155">IF('Scene 2'!$L$33&gt;='Scene 2'!$D$3,MAX(U53,U49),0)</f>
        <v>8.16683615167155</v>
      </c>
      <c r="AJ155" s="210" cm="1">
        <f t="array" ref="AJ155">IF('Scene 3'!$L$33&gt;='Scene 3'!$D$3,MAX(V53,V49),0)</f>
        <v>10.7442231071623</v>
      </c>
      <c r="AK155" s="210" cm="1">
        <f t="array" ref="AK155">IF('Scene 4'!$L$33&gt;='Scene 4'!$D$3,MAX(W53,S49:W49),0)</f>
        <v>15.1790435454003</v>
      </c>
    </row>
    <row r="156" ht="20.35" customHeight="1">
      <c r="AE156" s="211"/>
      <c r="AF156" t="s" s="162">
        <v>11</v>
      </c>
      <c r="AG156" s="220" cm="1">
        <f t="array" ref="AG156">Z105</f>
        <v>1</v>
      </c>
      <c r="AH156" s="213" cm="1">
        <f t="array" ref="AH156">IF('Scene 1'!$M$33&gt;='Scene 1'!$D$3,MAX(T54,T49),0)</f>
        <v>1.3724385672974</v>
      </c>
      <c r="AI156" s="213" cm="1">
        <f t="array" ref="AI156">IF('Scene 2'!$M$33&gt;='Scene 2'!$D$3,MAX(U54,U49),0)</f>
        <v>1.98502571853268</v>
      </c>
      <c r="AJ156" s="213" cm="1">
        <f t="array" ref="AJ156">IF('Scene 3'!$M$33&gt;='Scene 3'!$D$3,MAX(V54,V49),0)</f>
        <v>3.02031602993737</v>
      </c>
      <c r="AK156" s="213" cm="1">
        <f t="array" ref="AK156">IF('Scene 4'!$M$33&gt;='Scene 4'!$D$3,MAX(W54,S49:W49),0)</f>
        <v>4.8333136698517</v>
      </c>
    </row>
    <row r="157" ht="20.35" customHeight="1">
      <c r="AE157" t="s" s="214">
        <v>134</v>
      </c>
      <c r="AF157" t="s" s="85">
        <v>172</v>
      </c>
      <c r="AG157" s="221" cm="1">
        <f t="array" ref="AG157">Z106</f>
        <v>1</v>
      </c>
      <c r="AH157" s="216" cm="1">
        <f t="array" ref="AH157">T55</f>
        <v>1.09795085383792</v>
      </c>
      <c r="AI157" s="216" cm="1">
        <f t="array" ref="AI157">AB106</f>
        <v>1.19590170767584</v>
      </c>
      <c r="AJ157" s="216" cm="1">
        <f t="array" ref="AJ157">AC106</f>
        <v>1.29385256151376</v>
      </c>
      <c r="AK157" s="216" cm="1">
        <f t="array" ref="AK157">AD106</f>
        <v>1.39180341535168</v>
      </c>
    </row>
    <row r="158" ht="20.05" customHeight="1">
      <c r="AE158" s="209"/>
      <c r="AF158" t="s" s="92">
        <v>84</v>
      </c>
      <c r="AG158" s="219" cm="1">
        <f t="array" ref="AG158">Z107</f>
        <v>1</v>
      </c>
      <c r="AH158" s="210" cm="1">
        <f t="array" ref="AH158">IF('Scene 1'!$I$33&gt;='Scene 1'!$D$3,MAX(T56,T55),0)</f>
        <v>4.50774593922171</v>
      </c>
      <c r="AI158" s="210" cm="1">
        <f t="array" ref="AI158">IF('Scene 2'!$I$33&gt;='Scene 2'!$D$3,MAX(U56,U55),0)</f>
        <v>5.52683615167155</v>
      </c>
      <c r="AJ158" s="210" cm="1">
        <f t="array" ref="AJ158">IF('Scene 3'!$I$33&gt;='Scene 3'!$D$3,MAX(V56,V55),0)</f>
        <v>7.31222310716231</v>
      </c>
      <c r="AK158" s="210" cm="1">
        <f t="array" ref="AK158">IF('Scene 4'!$I$33&gt;='Scene 4'!$D$3,MAX(W56,S55:W55),0)</f>
        <v>10.3742435454003</v>
      </c>
    </row>
    <row r="159" ht="20.05" customHeight="1">
      <c r="AE159" s="209"/>
      <c r="AF159" t="s" s="92">
        <v>8</v>
      </c>
      <c r="AG159" s="219" cm="1">
        <f t="array" ref="AG159">Z108</f>
        <v>1</v>
      </c>
      <c r="AH159" s="210" cm="1">
        <f t="array" ref="AH159">IF('Scene 1'!$J$33&gt;='Scene 1'!$D$3,MAX(T57,T55),0)</f>
        <v>7.80774593922171</v>
      </c>
      <c r="AI159" s="210" cm="1">
        <f t="array" ref="AI159">IF('Scene 2'!$J$33&gt;='Scene 2'!$D$3,MAX(U57,U55),0)</f>
        <v>9.48683615167155</v>
      </c>
      <c r="AJ159" s="210" cm="1">
        <f t="array" ref="AJ159">IF('Scene 3'!$J$33&gt;='Scene 3'!$D$3,MAX(V57,V55),0)</f>
        <v>12.4602231071623</v>
      </c>
      <c r="AK159" s="210" cm="1">
        <f t="array" ref="AK159">IF('Scene 4'!$J$33&gt;='Scene 4'!$D$3,MAX(W57,S55:W55),0)</f>
        <v>17.5814435454003</v>
      </c>
    </row>
    <row r="160" ht="20.05" customHeight="1">
      <c r="AE160" s="209"/>
      <c r="AF160" t="s" s="92">
        <v>9</v>
      </c>
      <c r="AG160" s="219" cm="1">
        <f t="array" ref="AG160">Z109</f>
        <v>1</v>
      </c>
      <c r="AH160" s="210" cm="1">
        <f t="array" ref="AH160">IF('Scene 1'!$K$33&gt;='Scene 1'!$D$3,MAX(T58,T55),0)</f>
        <v>1.3724385672974</v>
      </c>
      <c r="AI160" s="210" cm="1">
        <f t="array" ref="AI160">IF('Scene 2'!$K$33&gt;='Scene 2'!$D$3,MAX(U58,U55),0)</f>
        <v>1.98502571853268</v>
      </c>
      <c r="AJ160" s="210" cm="1">
        <f t="array" ref="AJ160">IF('Scene 3'!$K$33&gt;='Scene 3'!$D$3,MAX(V58,V55),0)</f>
        <v>3.02031602993737</v>
      </c>
      <c r="AK160" s="210" cm="1">
        <f t="array" ref="AK160">IF('Scene 4'!$K$33&gt;='Scene 4'!$D$3,MAX(W58,S55:W55),0)</f>
        <v>4.8333136698517</v>
      </c>
    </row>
    <row r="161" ht="20.05" customHeight="1">
      <c r="AE161" s="209"/>
      <c r="AF161" t="s" s="92">
        <v>10</v>
      </c>
      <c r="AG161" s="219" cm="1">
        <f t="array" ref="AG161">Z110</f>
        <v>1</v>
      </c>
      <c r="AH161" s="210" cm="1">
        <f t="array" ref="AH161">IF('Scene 1'!$L$33&gt;='Scene 1'!$D$3,MAX(T59,T55),0)</f>
        <v>1.20774593922171</v>
      </c>
      <c r="AI161" s="210" cm="1">
        <f t="array" ref="AI161">IF('Scene 2'!$L$33&gt;='Scene 2'!$D$3,MAX(U59,U55),0)</f>
        <v>1.56683615167155</v>
      </c>
      <c r="AJ161" s="210" cm="1">
        <f t="array" ref="AJ161">IF('Scene 3'!$L$33&gt;='Scene 3'!$D$3,MAX(V59,V55),0)</f>
        <v>2.16422310716231</v>
      </c>
      <c r="AK161" s="210" cm="1">
        <f t="array" ref="AK161">IF('Scene 4'!$L$33&gt;='Scene 4'!$D$3,MAX(W59,S55:W55),0)</f>
        <v>3.16704354540032</v>
      </c>
    </row>
    <row r="162" ht="20.35" customHeight="1">
      <c r="AE162" s="211"/>
      <c r="AF162" t="s" s="162">
        <v>11</v>
      </c>
      <c r="AG162" s="220" cm="1">
        <f t="array" ref="AG162">Z111</f>
        <v>1</v>
      </c>
      <c r="AH162" s="213" cm="1">
        <f t="array" ref="AH162">IF('Scene 1'!$M$33&gt;='Scene 1'!$D$3,MAX(T60,T55),0)</f>
        <v>1.3724385672974</v>
      </c>
      <c r="AI162" s="213" cm="1">
        <f t="array" ref="AI162">IF('Scene 2'!$M$33&gt;='Scene 2'!$D$3,MAX(U60,U55),0)</f>
        <v>1.98502571853268</v>
      </c>
      <c r="AJ162" s="213" cm="1">
        <f t="array" ref="AJ162">IF('Scene 3'!$M$33&gt;='Scene 3'!$D$3,MAX(V60,V55),0)</f>
        <v>3.02031602993737</v>
      </c>
      <c r="AK162" s="213" cm="1">
        <f t="array" ref="AK162">IF('Scene 4'!$M$33&gt;='Scene 4'!$D$3,MAX(W60,S55:W55),0)</f>
        <v>4.8333136698517</v>
      </c>
    </row>
    <row r="163" ht="20.35" customHeight="1">
      <c r="AE163" t="s" s="214">
        <v>135</v>
      </c>
      <c r="AF163" t="s" s="85">
        <v>172</v>
      </c>
      <c r="AG163" s="221" cm="1">
        <f t="array" ref="AG163">Z112</f>
        <v>1</v>
      </c>
      <c r="AH163" s="216" cm="1">
        <f t="array" ref="AH163">T61</f>
        <v>1.09795085383792</v>
      </c>
      <c r="AI163" s="216" cm="1">
        <f t="array" ref="AI163">AB112</f>
        <v>1.19590170767584</v>
      </c>
      <c r="AJ163" s="216" cm="1">
        <f t="array" ref="AJ163">AC112</f>
        <v>1.29385256151376</v>
      </c>
      <c r="AK163" s="216" cm="1">
        <f t="array" ref="AK163">AD112</f>
        <v>1.39180341535168</v>
      </c>
    </row>
    <row r="164" ht="20.05" customHeight="1">
      <c r="AE164" s="209"/>
      <c r="AF164" t="s" s="92">
        <v>84</v>
      </c>
      <c r="AG164" s="219" cm="1">
        <f t="array" ref="AG164">Z113</f>
        <v>1</v>
      </c>
      <c r="AH164" s="210" cm="1">
        <f t="array" ref="AH164">IF('Scene 1'!$I$33&gt;='Scene 1'!$D$3,MAX(T62,T61),0)</f>
        <v>1.20774593922171</v>
      </c>
      <c r="AI164" s="210" cm="1">
        <f t="array" ref="AI164">IF('Scene 2'!$I$33&gt;='Scene 2'!$D$3,MAX(U62,U61),0)</f>
        <v>1.56683615167155</v>
      </c>
      <c r="AJ164" s="210" cm="1">
        <f t="array" ref="AJ164">IF('Scene 3'!$I$33&gt;='Scene 3'!$D$3,MAX(V62,V61),0)</f>
        <v>2.16422310716231</v>
      </c>
      <c r="AK164" s="210" cm="1">
        <f t="array" ref="AK164">IF('Scene 4'!$I$33&gt;='Scene 4'!$D$3,MAX(W62,S61:W61),0)</f>
        <v>3.16704354540032</v>
      </c>
    </row>
    <row r="165" ht="20.05" customHeight="1">
      <c r="AE165" s="209"/>
      <c r="AF165" t="s" s="92">
        <v>8</v>
      </c>
      <c r="AG165" s="219" cm="1">
        <f t="array" ref="AG165">Z114</f>
        <v>1</v>
      </c>
      <c r="AH165" s="210" cm="1">
        <f t="array" ref="AH165">IF('Scene 1'!$J$33&gt;='Scene 1'!$D$3,MAX(T63,T61),0)</f>
        <v>1.20774593922171</v>
      </c>
      <c r="AI165" s="210" cm="1">
        <f t="array" ref="AI165">IF('Scene 2'!$J$33&gt;='Scene 2'!$D$3,MAX(U63,U61),0)</f>
        <v>1.56683615167155</v>
      </c>
      <c r="AJ165" s="210" cm="1">
        <f t="array" ref="AJ165">IF('Scene 3'!$J$33&gt;='Scene 3'!$D$3,MAX(V63,V61),0)</f>
        <v>2.16422310716231</v>
      </c>
      <c r="AK165" s="210" cm="1">
        <f t="array" ref="AK165">IF('Scene 4'!$J$33&gt;='Scene 4'!$D$3,MAX(W63,S61:W61),0)</f>
        <v>3.16704354540032</v>
      </c>
    </row>
    <row r="166" ht="20.05" customHeight="1">
      <c r="AE166" s="209"/>
      <c r="AF166" t="s" s="92">
        <v>9</v>
      </c>
      <c r="AG166" s="219" cm="1">
        <f t="array" ref="AG166">Z115</f>
        <v>1</v>
      </c>
      <c r="AH166" s="210" cm="1">
        <f t="array" ref="AH166">IF('Scene 1'!$K$33&gt;='Scene 1'!$D$3,MAX(T64,T61),0)</f>
        <v>3.8724385672974</v>
      </c>
      <c r="AI166" s="210" cm="1">
        <f t="array" ref="AI166">IF('Scene 2'!$K$33&gt;='Scene 2'!$D$3,MAX(U64,U61),0)</f>
        <v>5.36002571853268</v>
      </c>
      <c r="AJ166" s="210" cm="1">
        <f t="array" ref="AJ166">IF('Scene 3'!$K$33&gt;='Scene 3'!$D$3,MAX(V64,V61),0)</f>
        <v>7.91406602993737</v>
      </c>
      <c r="AK166" s="210" cm="1">
        <f t="array" ref="AK166">IF('Scene 4'!$K$33&gt;='Scene 4'!$D$3,MAX(W64,S61:W61),0)</f>
        <v>12.4186261698517</v>
      </c>
    </row>
    <row r="167" ht="20.05" customHeight="1">
      <c r="AE167" s="209"/>
      <c r="AF167" t="s" s="92">
        <v>10</v>
      </c>
      <c r="AG167" s="219" cm="1">
        <f t="array" ref="AG167">Z116</f>
        <v>1</v>
      </c>
      <c r="AH167" s="210" cm="1">
        <f t="array" ref="AH167">IF('Scene 1'!$L$33&gt;='Scene 1'!$D$3,MAX(T65,T61),0)</f>
        <v>1.20774593922171</v>
      </c>
      <c r="AI167" s="210" cm="1">
        <f t="array" ref="AI167">IF('Scene 2'!$L$33&gt;='Scene 2'!$D$3,MAX(U65,U61),0)</f>
        <v>1.56683615167155</v>
      </c>
      <c r="AJ167" s="210" cm="1">
        <f t="array" ref="AJ167">IF('Scene 3'!$L$33&gt;='Scene 3'!$D$3,MAX(V65,V61),0)</f>
        <v>2.16422310716231</v>
      </c>
      <c r="AK167" s="210" cm="1">
        <f t="array" ref="AK167">IF('Scene 4'!$L$33&gt;='Scene 4'!$D$3,MAX(W65,S61:W61),0)</f>
        <v>3.16704354540032</v>
      </c>
    </row>
    <row r="168" ht="20.35" customHeight="1">
      <c r="AE168" s="211"/>
      <c r="AF168" t="s" s="162">
        <v>11</v>
      </c>
      <c r="AG168" s="220" cm="1">
        <f t="array" ref="AG168">Z117</f>
        <v>1</v>
      </c>
      <c r="AH168" s="213" cm="1">
        <f t="array" ref="AH168">IF('Scene 1'!$M$33&gt;='Scene 1'!$D$3,MAX(T66,T61),0)</f>
        <v>1.3724385672974</v>
      </c>
      <c r="AI168" s="213" cm="1">
        <f t="array" ref="AI168">IF('Scene 2'!$M$33&gt;='Scene 2'!$D$3,MAX(U66,U61),0)</f>
        <v>1.98502571853268</v>
      </c>
      <c r="AJ168" s="213" cm="1">
        <f t="array" ref="AJ168">IF('Scene 3'!$M$33&gt;='Scene 3'!$D$3,MAX(V66,V61),0)</f>
        <v>3.02031602993737</v>
      </c>
      <c r="AK168" s="213" cm="1">
        <f t="array" ref="AK168">IF('Scene 4'!$M$33&gt;='Scene 4'!$D$3,MAX(W66,S61:W61),0)</f>
        <v>4.8333136698517</v>
      </c>
    </row>
    <row r="169" ht="20.35" customHeight="1">
      <c r="AE169" t="s" s="214">
        <v>136</v>
      </c>
      <c r="AF169" t="s" s="85">
        <v>172</v>
      </c>
      <c r="AG169" s="221" cm="1">
        <f t="array" ref="AG169">Z118</f>
        <v>1</v>
      </c>
      <c r="AH169" s="216" cm="1">
        <f t="array" ref="AH169">T67</f>
        <v>1.09795085383792</v>
      </c>
      <c r="AI169" s="216" cm="1">
        <f t="array" ref="AI169">AB118</f>
        <v>1.19590170767584</v>
      </c>
      <c r="AJ169" s="216" cm="1">
        <f t="array" ref="AJ169">AC118</f>
        <v>1.29385256151376</v>
      </c>
      <c r="AK169" s="216" cm="1">
        <f t="array" ref="AK169">AD118</f>
        <v>1.39180341535168</v>
      </c>
    </row>
    <row r="170" ht="20.05" customHeight="1">
      <c r="AE170" s="209"/>
      <c r="AF170" t="s" s="92">
        <v>84</v>
      </c>
      <c r="AG170" s="219" cm="1">
        <f t="array" ref="AG170">Z119</f>
        <v>1</v>
      </c>
      <c r="AH170" s="210" cm="1">
        <f t="array" ref="AH170">IF('Scene 1'!$I$33&gt;='Scene 1'!$D$3,MAX(T68,T67),0)</f>
        <v>2.30774593922171</v>
      </c>
      <c r="AI170" s="210" cm="1">
        <f t="array" ref="AI170">IF('Scene 2'!$I$33&gt;='Scene 2'!$D$3,MAX(U68,U67),0)</f>
        <v>2.88683615167155</v>
      </c>
      <c r="AJ170" s="210" cm="1">
        <f t="array" ref="AJ170">IF('Scene 3'!$I$33&gt;='Scene 3'!$D$3,MAX(V68,V67),0)</f>
        <v>3.88022310716231</v>
      </c>
      <c r="AK170" s="210" cm="1">
        <f t="array" ref="AK170">IF('Scene 4'!$I$33&gt;='Scene 4'!$D$3,MAX(W68,S67:W67),0)</f>
        <v>5.56944354540032</v>
      </c>
    </row>
    <row r="171" ht="20.05" customHeight="1">
      <c r="AE171" s="209"/>
      <c r="AF171" t="s" s="92">
        <v>8</v>
      </c>
      <c r="AG171" s="219" cm="1">
        <f t="array" ref="AG171">Z120</f>
        <v>1</v>
      </c>
      <c r="AH171" s="210" cm="1">
        <f t="array" ref="AH171">IF('Scene 1'!$J$33&gt;='Scene 1'!$D$3,MAX(T69,T67),0)</f>
        <v>1.20774593922171</v>
      </c>
      <c r="AI171" s="210" cm="1">
        <f t="array" ref="AI171">IF('Scene 2'!$J$33&gt;='Scene 2'!$D$3,MAX(U69,U67),0)</f>
        <v>1.56683615167155</v>
      </c>
      <c r="AJ171" s="210" cm="1">
        <f t="array" ref="AJ171">IF('Scene 3'!$J$33&gt;='Scene 3'!$D$3,MAX(V69,V67),0)</f>
        <v>2.16422310716231</v>
      </c>
      <c r="AK171" s="210" cm="1">
        <f t="array" ref="AK171">IF('Scene 4'!$J$33&gt;='Scene 4'!$D$3,MAX(W69,S67:W67),0)</f>
        <v>3.16704354540032</v>
      </c>
    </row>
    <row r="172" ht="20.05" customHeight="1">
      <c r="AE172" s="209"/>
      <c r="AF172" t="s" s="92">
        <v>9</v>
      </c>
      <c r="AG172" s="219" cm="1">
        <f t="array" ref="AG172">Z121</f>
        <v>1</v>
      </c>
      <c r="AH172" s="210" cm="1">
        <f t="array" ref="AH172">IF('Scene 1'!$K$33&gt;='Scene 1'!$D$3,MAX(T70,T67),0)</f>
        <v>1.3724385672974</v>
      </c>
      <c r="AI172" s="210" cm="1">
        <f t="array" ref="AI172">IF('Scene 2'!$K$33&gt;='Scene 2'!$D$3,MAX(U70,U67),0)</f>
        <v>1.98502571853268</v>
      </c>
      <c r="AJ172" s="210" cm="1">
        <f t="array" ref="AJ172">IF('Scene 3'!$K$33&gt;='Scene 3'!$D$3,MAX(V70,V67),0)</f>
        <v>3.02031602993737</v>
      </c>
      <c r="AK172" s="210" cm="1">
        <f t="array" ref="AK172">IF('Scene 4'!$K$33&gt;='Scene 4'!$D$3,MAX(W70,S67:W67),0)</f>
        <v>4.8333136698517</v>
      </c>
    </row>
    <row r="173" ht="20.05" customHeight="1">
      <c r="AE173" s="209"/>
      <c r="AF173" t="s" s="92">
        <v>10</v>
      </c>
      <c r="AG173" s="219" cm="1">
        <f t="array" ref="AG173">Z122</f>
        <v>1</v>
      </c>
      <c r="AH173" s="210" cm="1">
        <f t="array" ref="AH173">IF('Scene 1'!$L$33&gt;='Scene 1'!$D$3,MAX(T71,T67),0)</f>
        <v>10.0979508538379</v>
      </c>
      <c r="AI173" s="210" cm="1">
        <f t="array" ref="AI173">IF('Scene 2'!$L$33&gt;='Scene 2'!$D$3,MAX(U71,U67),0)</f>
        <v>12.235082049211</v>
      </c>
      <c r="AJ173" s="210" cm="1">
        <f t="array" ref="AJ173">IF('Scene 3'!$L$33&gt;='Scene 3'!$D$3,MAX(V71,V67),0)</f>
        <v>16.0329427739636</v>
      </c>
      <c r="AK173" s="210" cm="1">
        <f t="array" ref="AK173">IF('Scene 4'!$L$33&gt;='Scene 4'!$D$3,MAX(W71,S67:W67),0)</f>
        <v>22.5832510789221</v>
      </c>
    </row>
    <row r="174" ht="20.35" customHeight="1">
      <c r="AE174" s="211"/>
      <c r="AF174" t="s" s="162">
        <v>11</v>
      </c>
      <c r="AG174" s="220" cm="1">
        <f t="array" ref="AG174">Z123</f>
        <v>1</v>
      </c>
      <c r="AH174" s="213" cm="1">
        <f t="array" ref="AH174">IF('Scene 1'!$M$33&gt;='Scene 1'!$D$3,MAX(T72,T67),0)</f>
        <v>1.3724385672974</v>
      </c>
      <c r="AI174" s="213" cm="1">
        <f t="array" ref="AI174">IF('Scene 2'!$M$33&gt;='Scene 2'!$D$3,MAX(U72,U67),0)</f>
        <v>1.98502571853268</v>
      </c>
      <c r="AJ174" s="213" cm="1">
        <f t="array" ref="AJ174">IF('Scene 3'!$M$33&gt;='Scene 3'!$D$3,MAX(V72,V67),0)</f>
        <v>3.02031602993737</v>
      </c>
      <c r="AK174" s="213" cm="1">
        <f t="array" ref="AK174">IF('Scene 4'!$M$33&gt;='Scene 4'!$D$3,MAX(W72,S67:W67),0)</f>
        <v>4.8333136698517</v>
      </c>
    </row>
    <row r="175" ht="20.35" customHeight="1">
      <c r="AE175" t="s" s="214">
        <v>137</v>
      </c>
      <c r="AF175" t="s" s="85">
        <v>172</v>
      </c>
      <c r="AG175" s="221" cm="1">
        <f t="array" ref="AG175">Z124</f>
        <v>1</v>
      </c>
      <c r="AH175" s="216" cm="1">
        <f t="array" ref="AH175">T73</f>
        <v>1.09795085383792</v>
      </c>
      <c r="AI175" s="216" cm="1">
        <f t="array" ref="AI175">AB124</f>
        <v>1.19590170767584</v>
      </c>
      <c r="AJ175" s="216" cm="1">
        <f t="array" ref="AJ175">AC124</f>
        <v>1.29385256151376</v>
      </c>
      <c r="AK175" s="216" cm="1">
        <f t="array" ref="AK175">AD124</f>
        <v>1.39180341535168</v>
      </c>
    </row>
    <row r="176" ht="20.05" customHeight="1">
      <c r="AE176" s="209"/>
      <c r="AF176" t="s" s="92">
        <v>84</v>
      </c>
      <c r="AG176" s="219" cm="1">
        <f t="array" ref="AG176">Z125</f>
        <v>1</v>
      </c>
      <c r="AH176" s="210" cm="1">
        <f t="array" ref="AH176">IF('Scene 1'!$I$33&gt;='Scene 1'!$D$3,MAX(T74,T73),0)</f>
        <v>2.30774593922171</v>
      </c>
      <c r="AI176" s="210" cm="1">
        <f t="array" ref="AI176">IF('Scene 2'!$I$33&gt;='Scene 2'!$D$3,MAX(U74,U73),0)</f>
        <v>2.88683615167155</v>
      </c>
      <c r="AJ176" s="210" cm="1">
        <f t="array" ref="AJ176">IF('Scene 3'!$I$33&gt;='Scene 3'!$D$3,MAX(V74,V73),0)</f>
        <v>3.88022310716231</v>
      </c>
      <c r="AK176" s="210" cm="1">
        <f t="array" ref="AK176">IF('Scene 4'!$I$33&gt;='Scene 4'!$D$3,MAX(W74,S73:W73),0)</f>
        <v>5.56944354540032</v>
      </c>
    </row>
    <row r="177" ht="20.05" customHeight="1">
      <c r="AE177" s="209"/>
      <c r="AF177" t="s" s="92">
        <v>8</v>
      </c>
      <c r="AG177" s="219" cm="1">
        <f t="array" ref="AG177">Z126</f>
        <v>1</v>
      </c>
      <c r="AH177" s="210" cm="1">
        <f t="array" ref="AH177">IF('Scene 1'!$J$33&gt;='Scene 1'!$D$3,MAX(T75,T73),0)</f>
        <v>3.40774593922171</v>
      </c>
      <c r="AI177" s="210" cm="1">
        <f t="array" ref="AI177">IF('Scene 2'!$J$33&gt;='Scene 2'!$D$3,MAX(U75,U73),0)</f>
        <v>4.20683615167155</v>
      </c>
      <c r="AJ177" s="210" cm="1">
        <f t="array" ref="AJ177">IF('Scene 3'!$J$33&gt;='Scene 3'!$D$3,MAX(V75,V73),0)</f>
        <v>5.59622310716231</v>
      </c>
      <c r="AK177" s="210" cm="1">
        <f t="array" ref="AK177">IF('Scene 4'!$J$33&gt;='Scene 4'!$D$3,MAX(W75,S73:W73),0)</f>
        <v>7.97184354540032</v>
      </c>
    </row>
    <row r="178" ht="20.05" customHeight="1">
      <c r="AE178" s="209"/>
      <c r="AF178" t="s" s="92">
        <v>9</v>
      </c>
      <c r="AG178" s="219" cm="1">
        <f t="array" ref="AG178">Z127</f>
        <v>1</v>
      </c>
      <c r="AH178" s="210" cm="1">
        <f t="array" ref="AH178">IF('Scene 1'!$K$33&gt;='Scene 1'!$D$3,MAX(T76,T73),0)</f>
        <v>1.3724385672974</v>
      </c>
      <c r="AI178" s="210" cm="1">
        <f t="array" ref="AI178">IF('Scene 2'!$K$33&gt;='Scene 2'!$D$3,MAX(U76,U73),0)</f>
        <v>1.98502571853268</v>
      </c>
      <c r="AJ178" s="210" cm="1">
        <f t="array" ref="AJ178">IF('Scene 3'!$K$33&gt;='Scene 3'!$D$3,MAX(V76,V73),0)</f>
        <v>3.02031602993737</v>
      </c>
      <c r="AK178" s="210" cm="1">
        <f t="array" ref="AK178">IF('Scene 4'!$K$33&gt;='Scene 4'!$D$3,MAX(W76,S73:W73),0)</f>
        <v>4.8333136698517</v>
      </c>
    </row>
    <row r="179" ht="20.05" customHeight="1">
      <c r="AE179" s="209"/>
      <c r="AF179" t="s" s="92">
        <v>10</v>
      </c>
      <c r="AG179" s="219" cm="1">
        <f t="array" ref="AG179">Z128</f>
        <v>1</v>
      </c>
      <c r="AH179" s="210" cm="1">
        <f t="array" ref="AH179">IF('Scene 1'!$L$33&gt;='Scene 1'!$D$3,MAX(T77,T73),0)</f>
        <v>7.80774593922171</v>
      </c>
      <c r="AI179" s="210" cm="1">
        <f t="array" ref="AI179">IF('Scene 2'!$L$33&gt;='Scene 2'!$D$3,MAX(U77,U73),0)</f>
        <v>9.48683615167155</v>
      </c>
      <c r="AJ179" s="210" cm="1">
        <f t="array" ref="AJ179">IF('Scene 3'!$L$33&gt;='Scene 3'!$D$3,MAX(V77,V73),0)</f>
        <v>12.4602231071623</v>
      </c>
      <c r="AK179" s="210" cm="1">
        <f t="array" ref="AK179">IF('Scene 4'!$L$33&gt;='Scene 4'!$D$3,MAX(W77,S73:W73),0)</f>
        <v>17.5814435454003</v>
      </c>
    </row>
    <row r="180" ht="20.05" customHeight="1">
      <c r="AE180" s="209"/>
      <c r="AF180" t="s" s="92">
        <v>11</v>
      </c>
      <c r="AG180" s="219" cm="1">
        <f t="array" ref="AG180">Z129</f>
        <v>1</v>
      </c>
      <c r="AH180" s="210" cm="1">
        <f t="array" ref="AH180">IF('Scene 1'!$M$33&gt;='Scene 1'!$D$3,MAX(T78,T73),0)</f>
        <v>1.3724385672974</v>
      </c>
      <c r="AI180" s="210" cm="1">
        <f t="array" ref="AI180">IF('Scene 2'!$M$33&gt;='Scene 2'!$D$3,MAX(U78,U73),0)</f>
        <v>1.98502571853268</v>
      </c>
      <c r="AJ180" s="210" cm="1">
        <f t="array" ref="AJ180">IF('Scene 3'!$M$33&gt;='Scene 3'!$D$3,MAX(V78,V73),0)</f>
        <v>3.02031602993737</v>
      </c>
      <c r="AK180" s="210" cm="1">
        <f t="array" ref="AK180">IF('Scene 4'!$M$33&gt;='Scene 4'!$D$3,MAX(W78,S73:W73),0)</f>
        <v>4.8333136698517</v>
      </c>
    </row>
  </sheetData>
  <mergeCells count="31">
    <mergeCell ref="A1:B1"/>
    <mergeCell ref="C6:H6"/>
    <mergeCell ref="I14:N14"/>
    <mergeCell ref="O22:P22"/>
    <mergeCell ref="Q29:W29"/>
    <mergeCell ref="Q73:Q78"/>
    <mergeCell ref="Q67:Q72"/>
    <mergeCell ref="Q61:Q66"/>
    <mergeCell ref="Q55:Q60"/>
    <mergeCell ref="Q49:Q54"/>
    <mergeCell ref="Q43:Q48"/>
    <mergeCell ref="Q37:Q42"/>
    <mergeCell ref="Q31:Q36"/>
    <mergeCell ref="X80:AD80"/>
    <mergeCell ref="X124:X129"/>
    <mergeCell ref="X118:X123"/>
    <mergeCell ref="X112:X117"/>
    <mergeCell ref="X106:X111"/>
    <mergeCell ref="X100:X105"/>
    <mergeCell ref="X94:X99"/>
    <mergeCell ref="X88:X93"/>
    <mergeCell ref="X82:X87"/>
    <mergeCell ref="AE131:AK131"/>
    <mergeCell ref="AE175:AE180"/>
    <mergeCell ref="AE169:AE174"/>
    <mergeCell ref="AE163:AE168"/>
    <mergeCell ref="AE157:AE162"/>
    <mergeCell ref="AE151:AE156"/>
    <mergeCell ref="AE145:AE150"/>
    <mergeCell ref="AE139:AE144"/>
    <mergeCell ref="AE133:AE138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M21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.67188" style="223" customWidth="1"/>
    <col min="2" max="6" width="16.3516" style="223" customWidth="1"/>
    <col min="7" max="7" width="3.67188" style="224" customWidth="1"/>
    <col min="8" max="8" width="20.0547" style="224" customWidth="1"/>
    <col min="9" max="13" width="16.3516" style="224" customWidth="1"/>
    <col min="14" max="16384" width="16.3516" style="224" customWidth="1"/>
  </cols>
  <sheetData>
    <row r="1" ht="27.65" customHeight="1">
      <c r="A1" t="s" s="70">
        <v>180</v>
      </c>
      <c r="B1" s="70"/>
      <c r="C1" s="70"/>
      <c r="D1" s="70"/>
      <c r="E1" s="70"/>
      <c r="F1" s="70"/>
    </row>
    <row r="2" ht="20.25" customHeight="1">
      <c r="A2" s="71"/>
      <c r="B2" t="s" s="72">
        <v>34</v>
      </c>
      <c r="C2" t="s" s="72">
        <v>35</v>
      </c>
      <c r="D2" t="s" s="72">
        <v>36</v>
      </c>
      <c r="E2" t="s" s="72">
        <v>37</v>
      </c>
      <c r="F2" t="s" s="72">
        <v>38</v>
      </c>
    </row>
    <row r="3" ht="20.25" customHeight="1">
      <c r="A3" t="s" s="73">
        <v>130</v>
      </c>
      <c r="B3" s="121" cm="1">
        <f t="array" ref="B3">2/3*LARGE('Capabilities'!AG134:AG138,1)+1/3*LARGE('Capabilities'!AG134:AG138,2)</f>
        <v>1</v>
      </c>
      <c r="C3" s="170" cm="1">
        <f t="array" ref="C3">IF('Spending'!B3=0,0,2/3*LARGE('Capabilities'!AH134:AH138,1)+1/3*LARGE('Capabilities'!AH134:AH138,2))</f>
        <v>0</v>
      </c>
      <c r="D3" s="170" cm="1">
        <f t="array" ref="D3">IF('Spending'!C3=0,0,2/3*LARGE('Capabilities'!AI134:AI138,1)+1/3*LARGE('Capabilities'!AI134:AI138,2))</f>
        <v>0</v>
      </c>
      <c r="E3" s="170" cm="1">
        <f t="array" ref="E3">IF('Spending'!D3=0,0,2/3*LARGE('Capabilities'!AJ134:AJ138,1)+1/3*LARGE('Capabilities'!AJ134:AJ138,2))</f>
        <v>0</v>
      </c>
      <c r="F3" s="170" cm="1">
        <f t="array" ref="F3">IF('Spending'!E3=0,0,2/3*LARGE('Capabilities'!AK134:AK138,1)+1/3*LARGE('Capabilities'!AK134:AK138,2))</f>
        <v>0</v>
      </c>
    </row>
    <row r="4" ht="20.05" customHeight="1">
      <c r="A4" t="s" s="92">
        <v>131</v>
      </c>
      <c r="B4" s="123" cm="1">
        <f t="array" ref="B4">2/3*LARGE('Capabilities'!AG140:AG144,1)+1/3*LARGE('Capabilities'!AG140:AG144,2)</f>
        <v>1</v>
      </c>
      <c r="C4" s="172" cm="1">
        <f t="array" ref="C4">IF('Spending'!B4=0,0,2/3*LARGE('Capabilities'!AH140:AH144,1)+1/3*LARGE('Capabilities'!AH140:AH144,2))</f>
        <v>0</v>
      </c>
      <c r="D4" s="172" cm="1">
        <f t="array" ref="D4">IF('Spending'!C4=0,0,2/3*LARGE('Capabilities'!AI140:AI144,1)+1/3*LARGE('Capabilities'!AI140:AI144,2))</f>
        <v>0</v>
      </c>
      <c r="E4" s="172" cm="1">
        <f t="array" ref="E4">IF('Spending'!D4=0,0,2/3*LARGE('Capabilities'!AJ140:AJ144,1)+1/3*LARGE('Capabilities'!AJ140:AJ144,2))</f>
        <v>0</v>
      </c>
      <c r="F4" s="172" cm="1">
        <f t="array" ref="F4">IF('Spending'!E4=0,0,2/3*LARGE('Capabilities'!AK140:AK144,1)+1/3*LARGE('Capabilities'!AK140:AK144,2))</f>
        <v>0</v>
      </c>
    </row>
    <row r="5" ht="20.05" customHeight="1">
      <c r="A5" t="s" s="92">
        <v>132</v>
      </c>
      <c r="B5" s="123" cm="1">
        <f t="array" ref="B5">2/3*LARGE('Capabilities'!AG146:AG150,1)+1/3*LARGE('Capabilities'!AG146:AG150,2)</f>
        <v>1</v>
      </c>
      <c r="C5" s="172" cm="1">
        <f t="array" ref="C5">IF('Spending'!B5=0,0,2/3*LARGE('Capabilities'!AH146:AH150,1)+1/3*LARGE('Capabilities'!AH146:AH150,2))</f>
        <v>0</v>
      </c>
      <c r="D5" s="172" cm="1">
        <f t="array" ref="D5">IF('Spending'!C5=0,0,2/3*LARGE('Capabilities'!AI146:AI150,1)+1/3*LARGE('Capabilities'!AI146:AI150,2))</f>
        <v>0</v>
      </c>
      <c r="E5" s="172" cm="1">
        <f t="array" ref="E5">IF('Spending'!D5=0,0,2/3*LARGE('Capabilities'!AJ146:AJ150,1)+1/3*LARGE('Capabilities'!AJ146:AJ150,2))</f>
        <v>0</v>
      </c>
      <c r="F5" s="172" cm="1">
        <f t="array" ref="F5">IF('Spending'!E5=0,0,2/3*LARGE('Capabilities'!AK146:AK150,1)+1/3*LARGE('Capabilities'!AK146:AK150,2))</f>
        <v>0</v>
      </c>
    </row>
    <row r="6" ht="20.05" customHeight="1">
      <c r="A6" t="s" s="92">
        <v>133</v>
      </c>
      <c r="B6" s="123" cm="1">
        <f t="array" ref="B6">2/3*LARGE('Capabilities'!AG152:AG156,1)+1/3*LARGE('Capabilities'!AG152:AG156,2)</f>
        <v>1</v>
      </c>
      <c r="C6" s="172" cm="1">
        <f t="array" ref="C6">IF('Spending'!B6=0,0,2/3*LARGE('Capabilities'!AH152:AH156,1)+1/3*LARGE('Capabilities'!AH152:AH156,2))</f>
        <v>0</v>
      </c>
      <c r="D6" s="172" cm="1">
        <f t="array" ref="D6">IF('Spending'!C6=0,0,2/3*LARGE('Capabilities'!AI152:AI156,1)+1/3*LARGE('Capabilities'!AI152:AI156,2))</f>
        <v>0</v>
      </c>
      <c r="E6" s="172" cm="1">
        <f t="array" ref="E6">IF('Spending'!D6=0,0,2/3*LARGE('Capabilities'!AJ152:AJ156,1)+1/3*LARGE('Capabilities'!AJ152:AJ156,2))</f>
        <v>0</v>
      </c>
      <c r="F6" s="172" cm="1">
        <f t="array" ref="F6">IF('Spending'!E6=0,0,2/3*LARGE('Capabilities'!AK152:AK156,1)+1/3*LARGE('Capabilities'!AK152:AK156,2))</f>
        <v>0</v>
      </c>
    </row>
    <row r="7" ht="20.05" customHeight="1">
      <c r="A7" t="s" s="92">
        <v>134</v>
      </c>
      <c r="B7" s="123" cm="1">
        <f t="array" ref="B7">2/3*LARGE('Capabilities'!AG158:AG162,1)+1/3*LARGE('Capabilities'!AG158:AG162,2)</f>
        <v>1</v>
      </c>
      <c r="C7" s="172" cm="1">
        <f t="array" ref="C7">IF('Spending'!B7=0,0,2/3*LARGE('Capabilities'!AH158:AH162,1)+1/3*LARGE('Capabilities'!AH158:AH162,2))</f>
        <v>0</v>
      </c>
      <c r="D7" s="172" cm="1">
        <f t="array" ref="D7">IF('Spending'!C7=0,0,2/3*LARGE('Capabilities'!AI158:AI162,1)+1/3*LARGE('Capabilities'!AI158:AI162,2))</f>
        <v>0</v>
      </c>
      <c r="E7" s="172" cm="1">
        <f t="array" ref="E7">IF('Spending'!D7=0,0,2/3*LARGE('Capabilities'!AJ158:AJ162,1)+1/3*LARGE('Capabilities'!AJ158:AJ162,2))</f>
        <v>0</v>
      </c>
      <c r="F7" s="172" cm="1">
        <f t="array" ref="F7">IF('Spending'!E7=0,0,2/3*LARGE('Capabilities'!AK158:AK162,1)+1/3*LARGE('Capabilities'!AK158:AK162,2))</f>
        <v>0</v>
      </c>
    </row>
    <row r="8" ht="20.05" customHeight="1">
      <c r="A8" t="s" s="92">
        <v>135</v>
      </c>
      <c r="B8" s="123" cm="1">
        <f t="array" ref="B8">2/3*LARGE('Capabilities'!AG164:AG168,1)+1/3*LARGE('Capabilities'!AG164:AG168,2)</f>
        <v>1</v>
      </c>
      <c r="C8" s="172" cm="1">
        <f t="array" ref="C8">IF('Spending'!B8=0,0,2/3*LARGE('Capabilities'!AH164:AH168,1)+1/3*LARGE('Capabilities'!AH164:AH168,2))</f>
        <v>0</v>
      </c>
      <c r="D8" s="172" cm="1">
        <f t="array" ref="D8">IF('Spending'!C8=0,0,2/3*LARGE('Capabilities'!AI164:AI168,1)+1/3*LARGE('Capabilities'!AI164:AI168,2))</f>
        <v>0</v>
      </c>
      <c r="E8" s="172" cm="1">
        <f t="array" ref="E8">IF('Spending'!D8=0,0,2/3*LARGE('Capabilities'!AJ164:AJ168,1)+1/3*LARGE('Capabilities'!AJ164:AJ168,2))</f>
        <v>0</v>
      </c>
      <c r="F8" s="172" cm="1">
        <f t="array" ref="F8">IF('Spending'!E8=0,0,2/3*LARGE('Capabilities'!AK164:AK168,1)+1/3*LARGE('Capabilities'!AK164:AK168,2))</f>
        <v>0</v>
      </c>
    </row>
    <row r="9" ht="20.05" customHeight="1">
      <c r="A9" t="s" s="92">
        <v>136</v>
      </c>
      <c r="B9" s="123" cm="1">
        <f t="array" ref="B9">2/3*LARGE('Capabilities'!AG170:AG174,1)+1/3*LARGE('Capabilities'!AG170:AG174,2)</f>
        <v>1</v>
      </c>
      <c r="C9" s="172" cm="1">
        <f t="array" ref="C9">IF('Spending'!B9=0,0,2/3*LARGE('Capabilities'!AH170:AH174,1)+1/3*LARGE('Capabilities'!AH170:AH174,2))</f>
        <v>0</v>
      </c>
      <c r="D9" s="172" cm="1">
        <f t="array" ref="D9">IF('Spending'!C9=0,0,2/3*LARGE('Capabilities'!AI170:AI174,1)+1/3*LARGE('Capabilities'!AI170:AI174,2))</f>
        <v>0</v>
      </c>
      <c r="E9" s="172" cm="1">
        <f t="array" ref="E9">IF('Spending'!D9=0,0,2/3*LARGE('Capabilities'!AJ170:AJ174,1)+1/3*LARGE('Capabilities'!AJ170:AJ174,2))</f>
        <v>0</v>
      </c>
      <c r="F9" s="172" cm="1">
        <f t="array" ref="F9">IF('Spending'!E9=0,0,2/3*LARGE('Capabilities'!AK170:AK174,1)+1/3*LARGE('Capabilities'!AK170:AK174,2))</f>
        <v>0</v>
      </c>
    </row>
    <row r="10" ht="20.05" customHeight="1">
      <c r="A10" t="s" s="92">
        <v>137</v>
      </c>
      <c r="B10" s="123" cm="1">
        <f t="array" ref="B10">2/3*LARGE('Capabilities'!AG176:AG180,1)+1/3*LARGE('Capabilities'!AG176:AG180,2)</f>
        <v>1</v>
      </c>
      <c r="C10" s="172" cm="1">
        <f t="array" ref="C10">IF('Spending'!B10=0,0,2/3*LARGE('Capabilities'!AH176:AH180,1)+1/3*LARGE('Capabilities'!AH176:AH180,2))</f>
        <v>0</v>
      </c>
      <c r="D10" s="172" cm="1">
        <f t="array" ref="D10">IF('Spending'!C10=0,0,2/3*LARGE('Capabilities'!AI176:AI180,1)+1/3*LARGE('Capabilities'!AI176:AI180,2))</f>
        <v>0</v>
      </c>
      <c r="E10" s="172" cm="1">
        <f t="array" ref="E10">IF('Spending'!D10=0,0,2/3*LARGE('Capabilities'!AJ176:AJ180,1)+1/3*LARGE('Capabilities'!AJ176:AJ180,2))</f>
        <v>0</v>
      </c>
      <c r="F10" s="172" cm="1">
        <f t="array" ref="F10">IF('Spending'!E10=0,0,2/3*LARGE('Capabilities'!AK176:AK180,1)+1/3*LARGE('Capabilities'!AK176:AK180,2))</f>
        <v>0</v>
      </c>
    </row>
    <row r="12" ht="27.65" customHeight="1">
      <c r="G12" t="s" s="70">
        <v>181</v>
      </c>
      <c r="H12" s="70"/>
      <c r="I12" s="70"/>
      <c r="J12" s="70"/>
      <c r="K12" s="70"/>
      <c r="L12" s="70"/>
      <c r="M12" s="70"/>
    </row>
    <row r="13" ht="20.25" customHeight="1">
      <c r="G13" s="71"/>
      <c r="H13" t="s" s="72">
        <v>182</v>
      </c>
      <c r="I13" t="s" s="72">
        <v>183</v>
      </c>
      <c r="J13" t="s" s="72">
        <v>35</v>
      </c>
      <c r="K13" t="s" s="72">
        <v>36</v>
      </c>
      <c r="L13" t="s" s="72">
        <v>37</v>
      </c>
      <c r="M13" t="s" s="72">
        <v>38</v>
      </c>
    </row>
    <row r="14" ht="20.25" customHeight="1">
      <c r="G14" t="s" s="73">
        <v>130</v>
      </c>
      <c r="H14" s="199">
        <v>0.05</v>
      </c>
      <c r="I14" s="208" cm="1">
        <f t="array" ref="I14">H14*1000000</f>
        <v>50000</v>
      </c>
      <c r="J14" s="208" cm="1">
        <f t="array" ref="J14">ROUND(1000000*IF(C3&gt;100,1*$H14,C3/100*$H14),0)</f>
        <v>0</v>
      </c>
      <c r="K14" s="208" cm="1">
        <f t="array" ref="K14">ROUND(1000000*IF(D3&gt;100,1*$H14,D3/100*$H14),0)</f>
        <v>0</v>
      </c>
      <c r="L14" s="208" cm="1">
        <f t="array" ref="L14">ROUND(1000000*IF(E3&gt;100,1*$H14,E3/100*$H14),0)</f>
        <v>0</v>
      </c>
      <c r="M14" s="208" cm="1">
        <f t="array" ref="M14">ROUND(1000000*IF(F3&gt;100,1*$H14,F3/100*$H14),0)</f>
        <v>0</v>
      </c>
    </row>
    <row r="15" ht="20.05" customHeight="1">
      <c r="G15" t="s" s="92">
        <v>131</v>
      </c>
      <c r="H15" s="200">
        <v>-0.15</v>
      </c>
      <c r="I15" s="210" cm="1">
        <f t="array" ref="I15">H15*1000000</f>
        <v>-150000</v>
      </c>
      <c r="J15" s="210" cm="1">
        <f t="array" ref="J15">ROUND(1000000*IF(C4&gt;100,1*$H15,C4/100*$H15),0)</f>
        <v>0</v>
      </c>
      <c r="K15" s="210" cm="1">
        <f t="array" ref="K15">ROUND(1000000*IF(D4&gt;100,1*$H15,D4/100*$H15),0)</f>
        <v>0</v>
      </c>
      <c r="L15" s="210" cm="1">
        <f t="array" ref="L15">ROUND(1000000*IF(E4&gt;100,1*$H15,E4/100*$H15),0)</f>
        <v>0</v>
      </c>
      <c r="M15" s="210" cm="1">
        <f t="array" ref="M15">ROUND(1000000*IF(F4&gt;100,1*$H15,F4/100*$H15),0)</f>
        <v>0</v>
      </c>
    </row>
    <row r="16" ht="20.05" customHeight="1">
      <c r="G16" t="s" s="92">
        <v>132</v>
      </c>
      <c r="H16" s="200">
        <v>0.15</v>
      </c>
      <c r="I16" s="210" cm="1">
        <f t="array" ref="I16">H16*1000000</f>
        <v>150000</v>
      </c>
      <c r="J16" s="210" cm="1">
        <f t="array" ref="J16">ROUND(1000000*IF(C5&gt;100,1*$H16,C5/100*$H16),0)</f>
        <v>0</v>
      </c>
      <c r="K16" s="210" cm="1">
        <f t="array" ref="K16">ROUND(1000000*IF(D5&gt;100,1*$H16,D5/100*$H16),0)</f>
        <v>0</v>
      </c>
      <c r="L16" s="210" cm="1">
        <f t="array" ref="L16">ROUND(1000000*IF(E5&gt;100,1*$H16,E5/100*$H16),0)</f>
        <v>0</v>
      </c>
      <c r="M16" s="210" cm="1">
        <f t="array" ref="M16">ROUND(1000000*IF(F5&gt;100,1*$H16,F5/100*$H16),0)</f>
        <v>0</v>
      </c>
    </row>
    <row r="17" ht="20.05" customHeight="1">
      <c r="G17" t="s" s="92">
        <v>133</v>
      </c>
      <c r="H17" s="200">
        <v>-0.15</v>
      </c>
      <c r="I17" s="210" cm="1">
        <f t="array" ref="I17">H17*1000000</f>
        <v>-150000</v>
      </c>
      <c r="J17" s="210" cm="1">
        <f t="array" ref="J17">ROUND(1000000*IF(C6&gt;100,1*$H17,C6/100*$H17),0)</f>
        <v>0</v>
      </c>
      <c r="K17" s="210" cm="1">
        <f t="array" ref="K17">ROUND(1000000*IF(D6&gt;100,1*$H17,D6/100*$H17),0)</f>
        <v>0</v>
      </c>
      <c r="L17" s="210" cm="1">
        <f t="array" ref="L17">ROUND(1000000*IF(E6&gt;100,1*$H17,E6/100*$H17),0)</f>
        <v>0</v>
      </c>
      <c r="M17" s="210" cm="1">
        <f t="array" ref="M17">ROUND(1000000*IF(F6&gt;100,1*$H17,F6/100*$H17),0)</f>
        <v>0</v>
      </c>
    </row>
    <row r="18" ht="20.05" customHeight="1">
      <c r="G18" t="s" s="92">
        <v>134</v>
      </c>
      <c r="H18" s="200">
        <v>0.2</v>
      </c>
      <c r="I18" s="210" cm="1">
        <f t="array" ref="I18">H18*1000000</f>
        <v>200000</v>
      </c>
      <c r="J18" s="210" cm="1">
        <f t="array" ref="J18">ROUND(1000000*IF(C7&gt;100,1*$H18,C7/100*$H18),0)</f>
        <v>0</v>
      </c>
      <c r="K18" s="210" cm="1">
        <f t="array" ref="K18">ROUND(1000000*IF(D7&gt;100,1*$H18,D7/100*$H18),0)</f>
        <v>0</v>
      </c>
      <c r="L18" s="210" cm="1">
        <f t="array" ref="L18">ROUND(1000000*IF(E7&gt;100,1*$H18,E7/100*$H18),0)</f>
        <v>0</v>
      </c>
      <c r="M18" s="210" cm="1">
        <f t="array" ref="M18">ROUND(1000000*IF(F7&gt;100,1*$H18,F7/100*$H18),0)</f>
        <v>0</v>
      </c>
    </row>
    <row r="19" ht="20.05" customHeight="1">
      <c r="G19" t="s" s="92">
        <v>135</v>
      </c>
      <c r="H19" s="200">
        <v>-0.05</v>
      </c>
      <c r="I19" s="210" cm="1">
        <f t="array" ref="I19">H19*1000000</f>
        <v>-50000</v>
      </c>
      <c r="J19" s="210" cm="1">
        <f t="array" ref="J19">ROUND(1000000*IF(C8&gt;100,1*$H19,C8/100*$H19),0)</f>
        <v>0</v>
      </c>
      <c r="K19" s="210" cm="1">
        <f t="array" ref="K19">ROUND(1000000*IF(D8&gt;100,1*$H19,D8/100*$H19),0)</f>
        <v>0</v>
      </c>
      <c r="L19" s="210" cm="1">
        <f t="array" ref="L19">ROUND(1000000*IF(E8&gt;100,1*$H19,E8/100*$H19),0)</f>
        <v>0</v>
      </c>
      <c r="M19" s="210" cm="1">
        <f t="array" ref="M19">ROUND(1000000*IF(F8&gt;100,1*$H19,F8/100*$H19),0)</f>
        <v>0</v>
      </c>
    </row>
    <row r="20" ht="20.05" customHeight="1">
      <c r="G20" t="s" s="92">
        <v>136</v>
      </c>
      <c r="H20" s="200">
        <v>0.1</v>
      </c>
      <c r="I20" s="210" cm="1">
        <f t="array" ref="I20">H20*1000000</f>
        <v>100000</v>
      </c>
      <c r="J20" s="210" cm="1">
        <f t="array" ref="J20">ROUND(1000000*IF(C9&gt;100,1*$H20,C9/100*$H20),0)</f>
        <v>0</v>
      </c>
      <c r="K20" s="210" cm="1">
        <f t="array" ref="K20">ROUND(1000000*IF(D9&gt;100,1*$H20,D9/100*$H20),0)</f>
        <v>0</v>
      </c>
      <c r="L20" s="210" cm="1">
        <f t="array" ref="L20">ROUND(1000000*IF(E9&gt;100,1*$H20,E9/100*$H20),0)</f>
        <v>0</v>
      </c>
      <c r="M20" s="210" cm="1">
        <f t="array" ref="M20">ROUND(1000000*IF(F9&gt;100,1*$H20,F9/100*$H20),0)</f>
        <v>0</v>
      </c>
    </row>
    <row r="21" ht="20.05" customHeight="1">
      <c r="G21" t="s" s="92">
        <v>137</v>
      </c>
      <c r="H21" s="200">
        <v>-0.15</v>
      </c>
      <c r="I21" s="210" cm="1">
        <f t="array" ref="I21">H21*1000000</f>
        <v>-150000</v>
      </c>
      <c r="J21" s="210" cm="1">
        <f t="array" ref="J21">ROUND(1000000*IF(C10&gt;100,1*$H21,C10/100*$H21),0)</f>
        <v>0</v>
      </c>
      <c r="K21" s="210" cm="1">
        <f t="array" ref="K21">ROUND(1000000*IF(D10&gt;100,1*$H21,D10/100*$H21),0)</f>
        <v>0</v>
      </c>
      <c r="L21" s="210" cm="1">
        <f t="array" ref="L21">ROUND(1000000*IF(E10&gt;100,1*$H21,E10/100*$H21),0)</f>
        <v>0</v>
      </c>
      <c r="M21" s="210" cm="1">
        <f t="array" ref="M21">ROUND(1000000*IF(F10&gt;100,1*$H21,F10/100*$H21),0)</f>
        <v>0</v>
      </c>
    </row>
  </sheetData>
  <mergeCells count="2">
    <mergeCell ref="A1:F1"/>
    <mergeCell ref="G12:M1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K60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6" width="16.3516" style="225" customWidth="1"/>
    <col min="7" max="12" width="16.3516" style="227" customWidth="1"/>
    <col min="13" max="18" width="16.3516" style="229" customWidth="1"/>
    <col min="19" max="27" width="16.3516" style="230" customWidth="1"/>
    <col min="28" max="32" width="16.3516" style="236" customWidth="1"/>
    <col min="33" max="37" width="16.3516" style="237" customWidth="1"/>
    <col min="38" max="16384" width="16.3516" style="237" customWidth="1"/>
  </cols>
  <sheetData>
    <row r="1" ht="27.65" customHeight="1">
      <c r="A1" t="s" s="70">
        <v>184</v>
      </c>
      <c r="B1" s="70"/>
      <c r="C1" s="70"/>
      <c r="D1" s="70"/>
      <c r="E1" s="70"/>
      <c r="F1" s="70"/>
    </row>
    <row r="2" ht="20.25" customHeight="1">
      <c r="A2" s="71"/>
      <c r="B2" t="s" s="72">
        <v>35</v>
      </c>
      <c r="C2" t="s" s="72">
        <v>36</v>
      </c>
      <c r="D2" t="s" s="72">
        <v>37</v>
      </c>
      <c r="E2" t="s" s="72">
        <v>38</v>
      </c>
      <c r="F2" t="s" s="72">
        <v>139</v>
      </c>
    </row>
    <row r="3" ht="20.25" customHeight="1">
      <c r="A3" t="s" s="73">
        <v>130</v>
      </c>
      <c r="B3" s="146" cm="1">
        <f t="array" ref="B3">MIN('Scene 1'!B6:D6)</f>
        <v>0</v>
      </c>
      <c r="C3" s="193" cm="1">
        <f t="array" ref="C3">MIN('Scene 2'!B6:D6)</f>
        <v>0</v>
      </c>
      <c r="D3" s="193" cm="1">
        <f t="array" ref="D3">MIN('Scene 3'!B6:D6)</f>
        <v>0</v>
      </c>
      <c r="E3" s="193" cm="1">
        <f t="array" ref="E3">MIN('Scene 4'!B6:D6)</f>
        <v>0</v>
      </c>
      <c r="F3" s="226" cm="1">
        <f t="array" ref="F3">SUM(B3:E3)</f>
        <v>0</v>
      </c>
    </row>
    <row r="4" ht="20.05" customHeight="1">
      <c r="A4" t="s" s="92">
        <v>131</v>
      </c>
      <c r="B4" s="86" cm="1">
        <f t="array" ref="B4">MIN('Scene 1'!B7:D7)</f>
        <v>0</v>
      </c>
      <c r="C4" s="87" cm="1">
        <f t="array" ref="C4">MIN('Scene 2'!B7:D7)</f>
        <v>0</v>
      </c>
      <c r="D4" s="87" cm="1">
        <f t="array" ref="D4">MIN('Scene 3'!B7:D7)</f>
        <v>0</v>
      </c>
      <c r="E4" s="87" cm="1">
        <f t="array" ref="E4">MIN('Scene 4'!B7:D7)</f>
        <v>0</v>
      </c>
      <c r="F4" s="78" cm="1">
        <f t="array" ref="F4">SUM(B4:E4)</f>
        <v>0</v>
      </c>
    </row>
    <row r="5" ht="20.05" customHeight="1">
      <c r="A5" t="s" s="92">
        <v>132</v>
      </c>
      <c r="B5" s="86" cm="1">
        <f t="array" ref="B5">MIN('Scene 1'!B8:D8)</f>
        <v>0</v>
      </c>
      <c r="C5" s="87" cm="1">
        <f t="array" ref="C5">MIN('Scene 2'!B8:D8)</f>
        <v>0</v>
      </c>
      <c r="D5" s="87" cm="1">
        <f t="array" ref="D5">MIN('Scene 3'!B8:D8)</f>
        <v>0</v>
      </c>
      <c r="E5" s="87" cm="1">
        <f t="array" ref="E5">MIN('Scene 4'!B8:D8)</f>
        <v>0</v>
      </c>
      <c r="F5" s="78" cm="1">
        <f t="array" ref="F5">SUM(B5:E5)</f>
        <v>0</v>
      </c>
    </row>
    <row r="6" ht="20.05" customHeight="1">
      <c r="A6" t="s" s="92">
        <v>133</v>
      </c>
      <c r="B6" s="86" cm="1">
        <f t="array" ref="B6">MIN('Scene 1'!B9:D9)</f>
        <v>0</v>
      </c>
      <c r="C6" s="87" cm="1">
        <f t="array" ref="C6">MIN('Scene 2'!B9:D9)</f>
        <v>0</v>
      </c>
      <c r="D6" s="87" cm="1">
        <f t="array" ref="D6">MIN('Scene 3'!B9:D9)</f>
        <v>0</v>
      </c>
      <c r="E6" s="87" cm="1">
        <f t="array" ref="E6">MIN('Scene 4'!B9:D9)</f>
        <v>0</v>
      </c>
      <c r="F6" s="78" cm="1">
        <f t="array" ref="F6">SUM(B6:E6)</f>
        <v>0</v>
      </c>
    </row>
    <row r="7" ht="20.05" customHeight="1">
      <c r="A7" t="s" s="92">
        <v>134</v>
      </c>
      <c r="B7" s="86" cm="1">
        <f t="array" ref="B7">MIN('Scene 1'!B10:D10)</f>
        <v>0</v>
      </c>
      <c r="C7" s="87" cm="1">
        <f t="array" ref="C7">MIN('Scene 2'!B10:D10)</f>
        <v>0</v>
      </c>
      <c r="D7" s="87" cm="1">
        <f t="array" ref="D7">MIN('Scene 3'!B10:D10)</f>
        <v>0</v>
      </c>
      <c r="E7" s="87" cm="1">
        <f t="array" ref="E7">MIN('Scene 4'!B10:D10)</f>
        <v>0</v>
      </c>
      <c r="F7" s="78" cm="1">
        <f t="array" ref="F7">SUM(B7:E7)</f>
        <v>0</v>
      </c>
    </row>
    <row r="8" ht="20.05" customHeight="1">
      <c r="A8" t="s" s="92">
        <v>135</v>
      </c>
      <c r="B8" s="86" cm="1">
        <f t="array" ref="B8">MIN('Scene 1'!B11:D11)</f>
        <v>0</v>
      </c>
      <c r="C8" s="87" cm="1">
        <f t="array" ref="C8">MIN('Scene 2'!B11:D11)</f>
        <v>0</v>
      </c>
      <c r="D8" s="87" cm="1">
        <f t="array" ref="D8">MIN('Scene 3'!B11:D11)</f>
        <v>0</v>
      </c>
      <c r="E8" s="87" cm="1">
        <f t="array" ref="E8">MIN('Scene 4'!B11:D11)</f>
        <v>0</v>
      </c>
      <c r="F8" s="78" cm="1">
        <f t="array" ref="F8">SUM(B8:E8)</f>
        <v>0</v>
      </c>
    </row>
    <row r="9" ht="20.05" customHeight="1">
      <c r="A9" t="s" s="92">
        <v>136</v>
      </c>
      <c r="B9" s="86" cm="1">
        <f t="array" ref="B9">MIN('Scene 1'!B12:D12)</f>
        <v>0</v>
      </c>
      <c r="C9" s="87" cm="1">
        <f t="array" ref="C9">MIN('Scene 2'!B12:D12)</f>
        <v>0</v>
      </c>
      <c r="D9" s="87" cm="1">
        <f t="array" ref="D9">MIN('Scene 3'!B12:D12)</f>
        <v>0</v>
      </c>
      <c r="E9" s="87" cm="1">
        <f t="array" ref="E9">MIN('Scene 4'!B12:D12)</f>
        <v>0</v>
      </c>
      <c r="F9" s="78" cm="1">
        <f t="array" ref="F9">SUM(B9:E9)</f>
        <v>0</v>
      </c>
    </row>
    <row r="10" ht="20.05" customHeight="1">
      <c r="A10" t="s" s="92">
        <v>137</v>
      </c>
      <c r="B10" s="86" cm="1">
        <f t="array" ref="B10">MIN('Scene 1'!B13:D13)</f>
        <v>0</v>
      </c>
      <c r="C10" s="87" cm="1">
        <f t="array" ref="C10">MIN('Scene 2'!B13:D13)</f>
        <v>0</v>
      </c>
      <c r="D10" s="87" cm="1">
        <f t="array" ref="D10">MIN('Scene 3'!B13:D13)</f>
        <v>0</v>
      </c>
      <c r="E10" s="87" cm="1">
        <f t="array" ref="E10">MIN('Scene 4'!B13:D13)</f>
        <v>0</v>
      </c>
      <c r="F10" s="78" cm="1">
        <f t="array" ref="F10">SUM(B10:E10)</f>
        <v>0</v>
      </c>
    </row>
    <row r="12" ht="27.65" customHeight="1">
      <c r="G12" t="s" s="70">
        <v>185</v>
      </c>
      <c r="H12" s="70"/>
      <c r="I12" s="70"/>
      <c r="J12" s="70"/>
      <c r="K12" s="70"/>
      <c r="L12" s="70"/>
    </row>
    <row r="13" ht="20.25" customHeight="1">
      <c r="G13" s="71"/>
      <c r="H13" t="s" s="72">
        <v>35</v>
      </c>
      <c r="I13" t="s" s="72">
        <v>36</v>
      </c>
      <c r="J13" t="s" s="72">
        <v>37</v>
      </c>
      <c r="K13" t="s" s="72">
        <v>38</v>
      </c>
      <c r="L13" t="s" s="72">
        <v>139</v>
      </c>
    </row>
    <row r="14" ht="20.25" customHeight="1">
      <c r="G14" t="s" s="73">
        <v>130</v>
      </c>
      <c r="H14" s="228">
        <v>50</v>
      </c>
      <c r="I14" s="226">
        <v>150</v>
      </c>
      <c r="J14" s="226">
        <v>300</v>
      </c>
      <c r="K14" s="226">
        <v>500</v>
      </c>
      <c r="L14" s="226" cm="1">
        <f t="array" ref="L14">SUM(H14:K14)</f>
        <v>1000</v>
      </c>
    </row>
    <row r="15" ht="20.05" customHeight="1">
      <c r="G15" t="s" s="92">
        <v>131</v>
      </c>
      <c r="H15" s="77">
        <v>25</v>
      </c>
      <c r="I15" s="78">
        <v>45</v>
      </c>
      <c r="J15" s="78">
        <v>70</v>
      </c>
      <c r="K15" s="78">
        <v>100</v>
      </c>
      <c r="L15" s="78" cm="1">
        <f t="array" ref="L15">SUM(H15:K15)</f>
        <v>240</v>
      </c>
    </row>
    <row r="16" ht="20.05" customHeight="1">
      <c r="G16" t="s" s="92">
        <v>132</v>
      </c>
      <c r="H16" s="77">
        <v>30</v>
      </c>
      <c r="I16" s="78">
        <v>50</v>
      </c>
      <c r="J16" s="78">
        <v>150</v>
      </c>
      <c r="K16" s="78">
        <v>400</v>
      </c>
      <c r="L16" s="78" cm="1">
        <f t="array" ref="L16">SUM(H16:K16)</f>
        <v>630</v>
      </c>
    </row>
    <row r="17" ht="20.05" customHeight="1">
      <c r="G17" t="s" s="92">
        <v>133</v>
      </c>
      <c r="H17" s="77">
        <v>10</v>
      </c>
      <c r="I17" s="78">
        <v>25</v>
      </c>
      <c r="J17" s="78">
        <v>40</v>
      </c>
      <c r="K17" s="78">
        <v>70</v>
      </c>
      <c r="L17" s="78" cm="1">
        <f t="array" ref="L17">SUM(H17:K17)</f>
        <v>145</v>
      </c>
    </row>
    <row r="18" ht="20.05" customHeight="1">
      <c r="G18" t="s" s="92">
        <v>134</v>
      </c>
      <c r="H18" s="77">
        <v>10</v>
      </c>
      <c r="I18" s="78">
        <v>30</v>
      </c>
      <c r="J18" s="78">
        <v>200</v>
      </c>
      <c r="K18" s="78">
        <v>600</v>
      </c>
      <c r="L18" s="78" cm="1">
        <f t="array" ref="L18">SUM(H18:K18)</f>
        <v>840</v>
      </c>
    </row>
    <row r="19" ht="20.05" customHeight="1">
      <c r="G19" t="s" s="92">
        <v>135</v>
      </c>
      <c r="H19" s="77">
        <v>10</v>
      </c>
      <c r="I19" s="78">
        <v>15</v>
      </c>
      <c r="J19" s="78">
        <v>75</v>
      </c>
      <c r="K19" s="78">
        <v>400</v>
      </c>
      <c r="L19" s="78" cm="1">
        <f t="array" ref="L19">SUM(H19:K19)</f>
        <v>500</v>
      </c>
    </row>
    <row r="20" ht="20.05" customHeight="1">
      <c r="G20" t="s" s="92">
        <v>136</v>
      </c>
      <c r="H20" s="77">
        <v>10</v>
      </c>
      <c r="I20" s="78">
        <v>30</v>
      </c>
      <c r="J20" s="78">
        <v>60</v>
      </c>
      <c r="K20" s="78">
        <v>75</v>
      </c>
      <c r="L20" s="78" cm="1">
        <f t="array" ref="L20">SUM(H20:K20)</f>
        <v>175</v>
      </c>
    </row>
    <row r="21" ht="20.05" customHeight="1">
      <c r="G21" t="s" s="92">
        <v>137</v>
      </c>
      <c r="H21" s="77">
        <v>50</v>
      </c>
      <c r="I21" s="78">
        <v>120</v>
      </c>
      <c r="J21" s="78">
        <v>225</v>
      </c>
      <c r="K21" s="78">
        <v>500</v>
      </c>
      <c r="L21" s="78" cm="1">
        <f t="array" ref="L21">SUM(H21:K21)</f>
        <v>895</v>
      </c>
    </row>
    <row r="23" ht="27.65" customHeight="1">
      <c r="M23" t="s" s="70">
        <v>186</v>
      </c>
      <c r="N23" s="70"/>
      <c r="O23" s="70"/>
      <c r="P23" s="70"/>
      <c r="Q23" s="70"/>
      <c r="R23" s="70"/>
    </row>
    <row r="24" ht="20.25" customHeight="1">
      <c r="M24" s="71"/>
      <c r="N24" t="s" s="72">
        <v>187</v>
      </c>
      <c r="O24" t="s" s="72">
        <v>188</v>
      </c>
      <c r="P24" t="s" s="72">
        <v>189</v>
      </c>
      <c r="Q24" t="s" s="72">
        <v>190</v>
      </c>
      <c r="R24" t="s" s="72">
        <v>139</v>
      </c>
    </row>
    <row r="25" ht="20.25" customHeight="1">
      <c r="M25" t="s" s="73">
        <v>130</v>
      </c>
      <c r="N25" s="146" cm="1">
        <f t="array" ref="N25">SUM('Scene 1'!B15:D15,'Scene 1'!I39:M39)</f>
        <v>0</v>
      </c>
      <c r="O25" s="193" cm="1">
        <f t="array" ref="O25">SUM('Scene 2'!B15:D15,'Scene 2'!I39:M39)</f>
        <v>0</v>
      </c>
      <c r="P25" s="193" cm="1">
        <f t="array" ref="P25">SUM('Scene 3'!B15:D15,'Scene 3'!I39:M39)</f>
        <v>0</v>
      </c>
      <c r="Q25" s="193" cm="1">
        <f t="array" ref="Q25">SUM('Scene 4'!B15:D15,'Scene 4'!I53:M53)</f>
        <v>0</v>
      </c>
      <c r="R25" s="226" cm="1">
        <f t="array" ref="R25">SUM(N25:Q25)</f>
        <v>0</v>
      </c>
    </row>
    <row r="26" ht="20.05" customHeight="1">
      <c r="M26" t="s" s="92">
        <v>131</v>
      </c>
      <c r="N26" s="86" cm="1">
        <f t="array" ref="N26">SUM('Scene 1'!B16:D16,'Scene 1'!I41:M41)</f>
        <v>0</v>
      </c>
      <c r="O26" s="87" cm="1">
        <f t="array" ref="O26">SUM('Scene 2'!B16:D16,'Scene 2'!I41:M41)</f>
        <v>0</v>
      </c>
      <c r="P26" s="87" cm="1">
        <f t="array" ref="P26">SUM('Scene 3'!B16:D16,'Scene 3'!I41:M41)</f>
        <v>0</v>
      </c>
      <c r="Q26" s="87" cm="1">
        <f t="array" ref="Q26">SUM('Scene 4'!B16:D16,'Scene 4'!I41:M41)</f>
        <v>0</v>
      </c>
      <c r="R26" s="78" cm="1">
        <f t="array" ref="R26">SUM(N26:Q26)</f>
        <v>0</v>
      </c>
    </row>
    <row r="27" ht="20.05" customHeight="1">
      <c r="M27" t="s" s="92">
        <v>132</v>
      </c>
      <c r="N27" s="86" cm="1">
        <f t="array" ref="N27">SUM('Scene 1'!B17:D17,'Scene 1'!I43:M43)</f>
        <v>0</v>
      </c>
      <c r="O27" s="87" cm="1">
        <f t="array" ref="O27">SUM('Scene 2'!B17:D17,'Scene 2'!I43:M43)</f>
        <v>0</v>
      </c>
      <c r="P27" s="87" cm="1">
        <f t="array" ref="P27">SUM('Scene 3'!B17:D17,'Scene 3'!I43:M43)</f>
        <v>0</v>
      </c>
      <c r="Q27" s="87" cm="1">
        <f t="array" ref="Q27">SUM('Scene 4'!B17:D17,'Scene 4'!I43:M43)</f>
        <v>0</v>
      </c>
      <c r="R27" s="78" cm="1">
        <f t="array" ref="R27">SUM(N27:Q27)</f>
        <v>0</v>
      </c>
    </row>
    <row r="28" ht="20.05" customHeight="1">
      <c r="M28" t="s" s="92">
        <v>133</v>
      </c>
      <c r="N28" s="86" cm="1">
        <f t="array" ref="N28">SUM('Scene 1'!B18:D18,'Scene 1'!I45:M45)</f>
        <v>0</v>
      </c>
      <c r="O28" s="87" cm="1">
        <f t="array" ref="O28">SUM('Scene 2'!B18:D18,'Scene 2'!I45:M45)</f>
        <v>0</v>
      </c>
      <c r="P28" s="87" cm="1">
        <f t="array" ref="P28">SUM('Scene 3'!B18:D18,'Scene 3'!I45:M45)</f>
        <v>0</v>
      </c>
      <c r="Q28" s="87" cm="1">
        <f t="array" ref="Q28">SUM('Scene 4'!B18:D18,'Scene 4'!I45:M45)</f>
        <v>0</v>
      </c>
      <c r="R28" s="78" cm="1">
        <f t="array" ref="R28">SUM(N28:Q28)</f>
        <v>0</v>
      </c>
    </row>
    <row r="29" ht="20.05" customHeight="1">
      <c r="M29" t="s" s="92">
        <v>134</v>
      </c>
      <c r="N29" s="86" cm="1">
        <f t="array" ref="N29">SUM('Scene 1'!B19:D19,'Scene 1'!I47:M47)</f>
        <v>0</v>
      </c>
      <c r="O29" s="87" cm="1">
        <f t="array" ref="O29">SUM('Scene 2'!B19:D19,'Scene 2'!I47:M47)</f>
        <v>0</v>
      </c>
      <c r="P29" s="87" cm="1">
        <f t="array" ref="P29">SUM('Scene 3'!B19:D19,'Scene 3'!I47:M47)</f>
        <v>0</v>
      </c>
      <c r="Q29" s="87" cm="1">
        <f t="array" ref="Q29">SUM('Scene 4'!B19:D19,'Scene 4'!I47:M47)</f>
        <v>0</v>
      </c>
      <c r="R29" s="78" cm="1">
        <f t="array" ref="R29">SUM(N29:Q29)</f>
        <v>0</v>
      </c>
    </row>
    <row r="30" ht="20.05" customHeight="1">
      <c r="M30" t="s" s="92">
        <v>135</v>
      </c>
      <c r="N30" s="86" cm="1">
        <f t="array" ref="N30">SUM('Scene 1'!B20:D20,'Scene 1'!I49:M49)</f>
        <v>0</v>
      </c>
      <c r="O30" s="87" cm="1">
        <f t="array" ref="O30">SUM('Scene 2'!B20:D20,'Scene 2'!I49:M49)</f>
        <v>0</v>
      </c>
      <c r="P30" s="87" cm="1">
        <f t="array" ref="P30">SUM('Scene 3'!B20:D20,'Scene 3'!I49:M49)</f>
        <v>0</v>
      </c>
      <c r="Q30" s="87" cm="1">
        <f t="array" ref="Q30">SUM('Scene 4'!B20:D20,'Scene 4'!I49:M49)</f>
        <v>0</v>
      </c>
      <c r="R30" s="78" cm="1">
        <f t="array" ref="R30">SUM(N30:Q30)</f>
        <v>0</v>
      </c>
    </row>
    <row r="31" ht="20.05" customHeight="1">
      <c r="M31" t="s" s="92">
        <v>136</v>
      </c>
      <c r="N31" s="86" cm="1">
        <f t="array" ref="N31">SUM('Scene 1'!B21:D21,'Scene 1'!I51:M51)</f>
        <v>0</v>
      </c>
      <c r="O31" s="87" cm="1">
        <f t="array" ref="O31">SUM('Scene 2'!B21:D21,'Scene 2'!I51:M51)</f>
        <v>0</v>
      </c>
      <c r="P31" s="87" cm="1">
        <f t="array" ref="P31">SUM('Scene 3'!B21:D21,'Scene 3'!I51:M51)</f>
        <v>0</v>
      </c>
      <c r="Q31" s="87" cm="1">
        <f t="array" ref="Q31">SUM('Scene 4'!B21:D21,'Scene 4'!I51:M51)</f>
        <v>0</v>
      </c>
      <c r="R31" s="78" cm="1">
        <f t="array" ref="R31">SUM(N31:Q31)</f>
        <v>0</v>
      </c>
    </row>
    <row r="32" ht="20.05" customHeight="1">
      <c r="M32" t="s" s="92">
        <v>137</v>
      </c>
      <c r="N32" s="86" cm="1">
        <f t="array" ref="N32">SUM('Scene 1'!B22:D22,'Scene 1'!I53:M53)</f>
        <v>0</v>
      </c>
      <c r="O32" s="87" cm="1">
        <f t="array" ref="O32">SUM('Scene 2'!B22:D22,'Scene 2'!I53:M53)</f>
        <v>0</v>
      </c>
      <c r="P32" s="87" cm="1">
        <f t="array" ref="P32">SUM('Scene 3'!B22:D22,'Scene 3'!I53:M53)</f>
        <v>0</v>
      </c>
      <c r="Q32" s="87" cm="1">
        <f t="array" ref="Q32">SUM('Scene 4'!B22:D22,'Scene 4'!I53:M53)</f>
        <v>0</v>
      </c>
      <c r="R32" s="78" cm="1">
        <f t="array" ref="R32">SUM(N32:Q32)</f>
        <v>0</v>
      </c>
    </row>
    <row r="34" ht="27.65" customHeight="1">
      <c r="S34" t="s" s="70">
        <v>191</v>
      </c>
      <c r="T34" s="70"/>
      <c r="U34" s="70"/>
      <c r="V34" s="70"/>
      <c r="W34" s="70"/>
      <c r="X34" s="70"/>
      <c r="Y34" s="70"/>
      <c r="Z34" s="70"/>
      <c r="AA34" s="70"/>
    </row>
    <row r="35" ht="20.05" customHeight="1">
      <c r="S35" s="231"/>
      <c r="T35" t="s" s="232">
        <v>35</v>
      </c>
      <c r="U35" s="231"/>
      <c r="V35" t="s" s="232">
        <v>36</v>
      </c>
      <c r="W35" s="231"/>
      <c r="X35" t="s" s="232">
        <v>37</v>
      </c>
      <c r="Y35" s="231"/>
      <c r="Z35" t="s" s="232">
        <v>38</v>
      </c>
      <c r="AA35" s="231"/>
    </row>
    <row r="36" ht="20.25" customHeight="1">
      <c r="S36" s="71"/>
      <c r="T36" t="s" s="233">
        <v>192</v>
      </c>
      <c r="U36" t="s" s="233">
        <v>193</v>
      </c>
      <c r="V36" t="s" s="233">
        <v>192</v>
      </c>
      <c r="W36" t="s" s="233">
        <v>193</v>
      </c>
      <c r="X36" t="s" s="233">
        <v>192</v>
      </c>
      <c r="Y36" t="s" s="233">
        <v>193</v>
      </c>
      <c r="Z36" t="s" s="233">
        <v>192</v>
      </c>
      <c r="AA36" t="s" s="233">
        <v>193</v>
      </c>
    </row>
    <row r="37" ht="20.25" customHeight="1">
      <c r="S37" t="s" s="73">
        <v>130</v>
      </c>
      <c r="T37" t="str" s="234" cm="1">
        <f t="array" ref="T37">IF(LARGE('Capabilities'!AH134:AH138,1)=0,"Not Awarded",LOOKUP(LARGE('Capabilities'!AH134:AH138,1),'Capabilities'!AH134:AH138,'Capabilities'!$AF134:$AF138))</f>
        <v>Awesome.ai</v>
      </c>
      <c r="U37" t="str" s="122" cm="1">
        <f t="array" ref="U37">IF(LARGE('Capabilities'!AH134:AH138,2)=0,"Not Awarded",LOOKUP(LARGE('Capabilities'!AH134:AH138,2),'Capabilities'!AH134:AH138,'Capabilities'!$AF134:$AF138))</f>
        <v>EagerSource</v>
      </c>
      <c r="V37" t="str" s="122" cm="1">
        <f t="array" ref="V37">IF(LARGE('Capabilities'!AI134:AI138,1)=0,"Not Awarded",LOOKUP(LARGE('Capabilities'!AI134:AI138,1),'Capabilities'!AI134:AI138,'Capabilities'!$AF134:$AF138))</f>
        <v>Awesome.ai</v>
      </c>
      <c r="W37" t="str" s="122" cm="1">
        <f t="array" ref="W37">IF(LARGE('Capabilities'!AI134:AI138,2)=0,"Not Awarded",LOOKUP(LARGE('Capabilities'!AI134:AI138,2),'Capabilities'!AI134:AI138,'Capabilities'!$AF134:$AF138))</f>
        <v>EagerSource</v>
      </c>
      <c r="X37" t="str" s="122" cm="1">
        <f t="array" ref="X37">IF(LARGE('Capabilities'!AJ134:AJ138,1)=0,"Not Awarded",LOOKUP(LARGE('Capabilities'!AJ134:AJ138,1),'Capabilities'!AJ134:AJ138,'Capabilities'!$AF134:$AF138))</f>
        <v>Awesome.ai</v>
      </c>
      <c r="Y37" t="str" s="122" cm="1">
        <f t="array" ref="Y37">IF(LARGE('Capabilities'!AJ134:AJ138,2)=0,"Not Awarded",LOOKUP(LARGE('Capabilities'!AJ134:AJ138,2),'Capabilities'!AJ134:AJ138,'Capabilities'!$AF134:$AF138))</f>
        <v>EagerSource</v>
      </c>
      <c r="Z37" t="str" s="122" cm="1">
        <f t="array" ref="Z37">IF(LARGE('Capabilities'!AK134:AK138,1)=0,"Not Awarded",LOOKUP(LARGE('Capabilities'!AK134:AK138,1),'Capabilities'!AK134:AK138,'Capabilities'!$AF134:$AF138))</f>
        <v>Awesome.ai</v>
      </c>
      <c r="AA37" t="str" s="122" cm="1">
        <f t="array" ref="AA37">IF(LARGE('Capabilities'!AK134:AK138,2)=0,"Not Awarded",LOOKUP(LARGE('Capabilities'!AK134:AK138,2),'Capabilities'!AK134:AK138,'Capabilities'!$AF134:$AF138))</f>
        <v>EagerSource</v>
      </c>
    </row>
    <row r="38" ht="20.05" customHeight="1">
      <c r="S38" t="s" s="92">
        <v>131</v>
      </c>
      <c r="T38" t="str" s="235" cm="1">
        <f t="array" ref="T38">IF(LARGE('Capabilities'!AH140:AH144,1)=0,"Not Awarded",LOOKUP(LARGE('Capabilities'!AH140:AH144,1),'Capabilities'!AH140:AH144,'Capabilities'!$AF140:$AF144))</f>
        <v>DarkLark</v>
      </c>
      <c r="U38" t="str" s="124" cm="1">
        <f t="array" ref="U38">IF(LARGE('Capabilities'!AH140:AH144,2)=0,"Not Awarded",LOOKUP(LARGE('Capabilities'!AH140:AH144,2),'Capabilities'!AH140:AH144,'Capabilities'!$AF140:$AF144))</f>
        <v>BoldPrecision</v>
      </c>
      <c r="V38" t="str" s="124" cm="1">
        <f t="array" ref="V38">IF(LARGE('Capabilities'!AI140:AI144,1)=0,"Not Awarded",LOOKUP(LARGE('Capabilities'!AI140:AI144,1),'Capabilities'!AI140:AI144,'Capabilities'!$AF140:$AF144))</f>
        <v>DarkLark</v>
      </c>
      <c r="W38" t="str" s="124" cm="1">
        <f t="array" ref="W38">IF(LARGE('Capabilities'!AI140:AI144,2)=0,"Not Awarded",LOOKUP(LARGE('Capabilities'!AI140:AI144,2),'Capabilities'!AI140:AI144,'Capabilities'!$AF140:$AF144))</f>
        <v>BoldPrecision</v>
      </c>
      <c r="X38" t="str" s="124" cm="1">
        <f t="array" ref="X38">IF(LARGE('Capabilities'!AJ140:AJ144,1)=0,"Not Awarded",LOOKUP(LARGE('Capabilities'!AJ140:AJ144,1),'Capabilities'!AJ140:AJ144,'Capabilities'!$AF140:$AF144))</f>
        <v>DarkLark</v>
      </c>
      <c r="Y38" t="str" s="124" cm="1">
        <f t="array" ref="Y38">IF(LARGE('Capabilities'!AJ140:AJ144,2)=0,"Not Awarded",LOOKUP(LARGE('Capabilities'!AJ140:AJ144,2),'Capabilities'!AJ140:AJ144,'Capabilities'!$AF140:$AF144))</f>
        <v>BoldPrecision</v>
      </c>
      <c r="Z38" t="str" s="124" cm="1">
        <f t="array" ref="Z38">IF(LARGE('Capabilities'!AK140:AK144,1)=0,"Not Awarded",LOOKUP(LARGE('Capabilities'!AK140:AK144,1),'Capabilities'!AK140:AK144,'Capabilities'!$AF140:$AF144))</f>
        <v>DarkLark</v>
      </c>
      <c r="AA38" t="str" s="124" cm="1">
        <f t="array" ref="AA38">IF(LARGE('Capabilities'!AK140:AK144,2)=0,"Not Awarded",LOOKUP(LARGE('Capabilities'!AK140:AK144,2),'Capabilities'!AK140:AK144,'Capabilities'!$AF140:$AF144))</f>
        <v>Caliber</v>
      </c>
    </row>
    <row r="39" ht="20.05" customHeight="1">
      <c r="S39" t="s" s="92">
        <v>132</v>
      </c>
      <c r="T39" t="str" s="235" cm="1">
        <f t="array" ref="T39">IF(LARGE('Capabilities'!AH146:AH150,1)=0,"Not Awarded",LOOKUP(LARGE('Capabilities'!AH146:AH150,1),'Capabilities'!AH146:AH150,'Capabilities'!$AF146:$AF150))</f>
        <v>BoldPrecision</v>
      </c>
      <c r="U39" t="str" s="124" cm="1">
        <f t="array" ref="U39">IF(LARGE('Capabilities'!AH146:AH150,2)=0,"Not Awarded",LOOKUP(LARGE('Capabilities'!AH146:AH150,2),'Capabilities'!AH146:AH150,'Capabilities'!$AF146:$AF150))</f>
        <v>Caliber</v>
      </c>
      <c r="V39" t="str" s="124" cm="1">
        <f t="array" ref="V39">IF(LARGE('Capabilities'!AI146:AI150,1)=0,"Not Awarded",LOOKUP(LARGE('Capabilities'!AI146:AI150,1),'Capabilities'!AI146:AI150,'Capabilities'!$AF146:$AF150))</f>
        <v>BoldPrecision</v>
      </c>
      <c r="W39" t="str" s="124" cm="1">
        <f t="array" ref="W39">IF(LARGE('Capabilities'!AI146:AI150,2)=0,"Not Awarded",LOOKUP(LARGE('Capabilities'!AI146:AI150,2),'Capabilities'!AI146:AI150,'Capabilities'!$AF146:$AF150))</f>
        <v>Caliber</v>
      </c>
      <c r="X39" t="str" s="124" cm="1">
        <f t="array" ref="X39">IF(LARGE('Capabilities'!AJ146:AJ150,1)=0,"Not Awarded",LOOKUP(LARGE('Capabilities'!AJ146:AJ150,1),'Capabilities'!AJ146:AJ150,'Capabilities'!$AF146:$AF150))</f>
        <v>BoldPrecision</v>
      </c>
      <c r="Y39" t="str" s="124" cm="1">
        <f t="array" ref="Y39">IF(LARGE('Capabilities'!AJ146:AJ150,2)=0,"Not Awarded",LOOKUP(LARGE('Capabilities'!AJ146:AJ150,2),'Capabilities'!AJ146:AJ150,'Capabilities'!$AF146:$AF150))</f>
        <v>Caliber</v>
      </c>
      <c r="Z39" t="str" s="124" cm="1">
        <f t="array" ref="Z39">IF(LARGE('Capabilities'!AK146:AK150,1)=0,"Not Awarded",LOOKUP(LARGE('Capabilities'!AK146:AK150,1),'Capabilities'!AK146:AK150,'Capabilities'!$AF146:$AF150))</f>
        <v>BoldPrecision</v>
      </c>
      <c r="AA39" t="str" s="124" cm="1">
        <f t="array" ref="AA39">IF(LARGE('Capabilities'!AK146:AK150,2)=0,"Not Awarded",LOOKUP(LARGE('Capabilities'!AK146:AK150,2),'Capabilities'!AK146:AK150,'Capabilities'!$AF146:$AF150))</f>
        <v>Caliber</v>
      </c>
    </row>
    <row r="40" ht="20.05" customHeight="1">
      <c r="S40" t="s" s="92">
        <v>133</v>
      </c>
      <c r="T40" t="str" s="235" cm="1">
        <f t="array" ref="T40">IF(LARGE('Capabilities'!AH152:AH156,1)=0,"Not Awarded",LOOKUP(LARGE('Capabilities'!AH152:AH156,1),'Capabilities'!AH152:AH156,'Capabilities'!$AF152:$AF156))</f>
        <v>DarkLark</v>
      </c>
      <c r="U40" t="str" s="124" cm="1">
        <f t="array" ref="U40">IF(LARGE('Capabilities'!AH152:AH156,2)=0,"Not Awarded",LOOKUP(LARGE('Capabilities'!AH152:AH156,2),'Capabilities'!AH152:AH156,'Capabilities'!$AF152:$AF156))</f>
        <v>BoldPrecision</v>
      </c>
      <c r="V40" t="str" s="124" cm="1">
        <f t="array" ref="V40">IF(LARGE('Capabilities'!AI152:AI156,1)=0,"Not Awarded",LOOKUP(LARGE('Capabilities'!AI152:AI156,1),'Capabilities'!AI152:AI156,'Capabilities'!$AF152:$AF156))</f>
        <v>DarkLark</v>
      </c>
      <c r="W40" t="str" s="124" cm="1">
        <f t="array" ref="W40">IF(LARGE('Capabilities'!AI152:AI156,2)=0,"Not Awarded",LOOKUP(LARGE('Capabilities'!AI152:AI156,2),'Capabilities'!AI152:AI156,'Capabilities'!$AF152:$AF156))</f>
        <v>BoldPrecision</v>
      </c>
      <c r="X40" t="str" s="124" cm="1">
        <f t="array" ref="X40">IF(LARGE('Capabilities'!AJ152:AJ156,1)=0,"Not Awarded",LOOKUP(LARGE('Capabilities'!AJ152:AJ156,1),'Capabilities'!AJ152:AJ156,'Capabilities'!$AF152:$AF156))</f>
        <v>DarkLark</v>
      </c>
      <c r="Y40" t="str" s="124" cm="1">
        <f t="array" ref="Y40">IF(LARGE('Capabilities'!AJ152:AJ156,2)=0,"Not Awarded",LOOKUP(LARGE('Capabilities'!AJ152:AJ156,2),'Capabilities'!AJ152:AJ156,'Capabilities'!$AF152:$AF156))</f>
        <v>BoldPrecision</v>
      </c>
      <c r="Z40" t="str" s="124" cm="1">
        <f t="array" ref="Z40">IF(LARGE('Capabilities'!AK152:AK156,1)=0,"Not Awarded",LOOKUP(LARGE('Capabilities'!AK152:AK156,1),'Capabilities'!AK152:AK156,'Capabilities'!$AF152:$AF156))</f>
        <v>DarkLark</v>
      </c>
      <c r="AA40" t="str" s="124" cm="1">
        <f t="array" ref="AA40">IF(LARGE('Capabilities'!AK152:AK156,2)=0,"Not Awarded",LOOKUP(LARGE('Capabilities'!AK152:AK156,2),'Capabilities'!AK152:AK156,'Capabilities'!$AF152:$AF156))</f>
        <v>BoldPrecision</v>
      </c>
    </row>
    <row r="41" ht="20.05" customHeight="1">
      <c r="S41" t="s" s="92">
        <v>134</v>
      </c>
      <c r="T41" t="str" s="235" cm="1">
        <f t="array" ref="T41">IF(LARGE('Capabilities'!AH158:AH162,1)=0,"Not Awarded",LOOKUP(LARGE('Capabilities'!AH158:AH162,1),'Capabilities'!AH158:AH162,'Capabilities'!$AF158:$AF162))</f>
        <v>BoldPrecision</v>
      </c>
      <c r="U41" t="str" s="124" cm="1">
        <f t="array" ref="U41">IF(LARGE('Capabilities'!AH158:AH162,2)=0,"Not Awarded",LOOKUP(LARGE('Capabilities'!AH158:AH162,2),'Capabilities'!AH158:AH162,'Capabilities'!$AF158:$AF162))</f>
        <v>Awesome.ai</v>
      </c>
      <c r="V41" t="str" s="124" cm="1">
        <f t="array" ref="V41">IF(LARGE('Capabilities'!AI158:AI162,1)=0,"Not Awarded",LOOKUP(LARGE('Capabilities'!AI158:AI162,1),'Capabilities'!AI158:AI162,'Capabilities'!$AF158:$AF162))</f>
        <v>BoldPrecision</v>
      </c>
      <c r="W41" t="str" s="124" cm="1">
        <f t="array" ref="W41">IF(LARGE('Capabilities'!AI158:AI162,2)=0,"Not Awarded",LOOKUP(LARGE('Capabilities'!AI158:AI162,2),'Capabilities'!AI158:AI162,'Capabilities'!$AF158:$AF162))</f>
        <v>Awesome.ai</v>
      </c>
      <c r="X41" t="str" s="124" cm="1">
        <f t="array" ref="X41">IF(LARGE('Capabilities'!AJ158:AJ162,1)=0,"Not Awarded",LOOKUP(LARGE('Capabilities'!AJ158:AJ162,1),'Capabilities'!AJ158:AJ162,'Capabilities'!$AF158:$AF162))</f>
        <v>BoldPrecision</v>
      </c>
      <c r="Y41" t="str" s="124" cm="1">
        <f t="array" ref="Y41">IF(LARGE('Capabilities'!AJ158:AJ162,2)=0,"Not Awarded",LOOKUP(LARGE('Capabilities'!AJ158:AJ162,2),'Capabilities'!AJ158:AJ162,'Capabilities'!$AF158:$AF162))</f>
        <v>Awesome.ai</v>
      </c>
      <c r="Z41" t="str" s="124" cm="1">
        <f t="array" ref="Z41">IF(LARGE('Capabilities'!AK158:AK162,1)=0,"Not Awarded",LOOKUP(LARGE('Capabilities'!AK158:AK162,1),'Capabilities'!AK158:AK162,'Capabilities'!$AF158:$AF162))</f>
        <v>BoldPrecision</v>
      </c>
      <c r="AA41" t="str" s="124" cm="1">
        <f t="array" ref="AA41">IF(LARGE('Capabilities'!AK158:AK162,2)=0,"Not Awarded",LOOKUP(LARGE('Capabilities'!AK158:AK162,2),'Capabilities'!AK158:AK162,'Capabilities'!$AF158:$AF162))</f>
        <v>Awesome.ai</v>
      </c>
    </row>
    <row r="42" ht="20.05" customHeight="1">
      <c r="S42" t="s" s="92">
        <v>135</v>
      </c>
      <c r="T42" t="str" s="235" cm="1">
        <f t="array" ref="T42">IF(LARGE('Capabilities'!AH164:AH168,1)=0,"Not Awarded",LOOKUP(LARGE('Capabilities'!AH164:AH168,1),'Capabilities'!AH164:AH168,'Capabilities'!$AF164:$AF168))</f>
        <v>Caliber</v>
      </c>
      <c r="U42" t="str" s="124" cm="1">
        <f t="array" ref="U42">IF(LARGE('Capabilities'!AH164:AH168,2)=0,"Not Awarded",LOOKUP(LARGE('Capabilities'!AH164:AH168,2),'Capabilities'!AH164:AH168,'Capabilities'!$AF164:$AF168))</f>
        <v>EagerSource</v>
      </c>
      <c r="V42" t="str" s="124" cm="1">
        <f t="array" ref="V42">IF(LARGE('Capabilities'!AI164:AI168,1)=0,"Not Awarded",LOOKUP(LARGE('Capabilities'!AI164:AI168,1),'Capabilities'!AI164:AI168,'Capabilities'!$AF164:$AF168))</f>
        <v>Caliber</v>
      </c>
      <c r="W42" t="str" s="124" cm="1">
        <f t="array" ref="W42">IF(LARGE('Capabilities'!AI164:AI168,2)=0,"Not Awarded",LOOKUP(LARGE('Capabilities'!AI164:AI168,2),'Capabilities'!AI164:AI168,'Capabilities'!$AF164:$AF168))</f>
        <v>EagerSource</v>
      </c>
      <c r="X42" t="str" s="124" cm="1">
        <f t="array" ref="X42">IF(LARGE('Capabilities'!AJ164:AJ168,1)=0,"Not Awarded",LOOKUP(LARGE('Capabilities'!AJ164:AJ168,1),'Capabilities'!AJ164:AJ168,'Capabilities'!$AF164:$AF168))</f>
        <v>Caliber</v>
      </c>
      <c r="Y42" t="str" s="124" cm="1">
        <f t="array" ref="Y42">IF(LARGE('Capabilities'!AJ164:AJ168,2)=0,"Not Awarded",LOOKUP(LARGE('Capabilities'!AJ164:AJ168,2),'Capabilities'!AJ164:AJ168,'Capabilities'!$AF164:$AF168))</f>
        <v>EagerSource</v>
      </c>
      <c r="Z42" t="str" s="124" cm="1">
        <f t="array" ref="Z42">IF(LARGE('Capabilities'!AK164:AK168,1)=0,"Not Awarded",LOOKUP(LARGE('Capabilities'!AK164:AK168,1),'Capabilities'!AK164:AK168,'Capabilities'!$AF164:$AF168))</f>
        <v>Caliber</v>
      </c>
      <c r="AA42" t="str" s="124" cm="1">
        <f t="array" ref="AA42">IF(LARGE('Capabilities'!AK164:AK168,2)=0,"Not Awarded",LOOKUP(LARGE('Capabilities'!AK164:AK168,2),'Capabilities'!AK164:AK168,'Capabilities'!$AF164:$AF168))</f>
        <v>EagerSource</v>
      </c>
    </row>
    <row r="43" ht="20.05" customHeight="1">
      <c r="S43" t="s" s="92">
        <v>136</v>
      </c>
      <c r="T43" t="str" s="235" cm="1">
        <f t="array" ref="T43">IF(LARGE('Capabilities'!AH170:AH174,1)=0,"Not Awarded",LOOKUP(LARGE('Capabilities'!AH170:AH174,1),'Capabilities'!AH170:AH174,'Capabilities'!$AF170:$AF174))</f>
        <v>DarkLark</v>
      </c>
      <c r="U43" t="str" s="124" cm="1">
        <f t="array" ref="U43">IF(LARGE('Capabilities'!AH170:AH174,2)=0,"Not Awarded",LOOKUP(LARGE('Capabilities'!AH170:AH174,2),'Capabilities'!AH170:AH174,'Capabilities'!$AF170:$AF174))</f>
        <v>Awesome.ai</v>
      </c>
      <c r="V43" t="str" s="124" cm="1">
        <f t="array" ref="V43">IF(LARGE('Capabilities'!AI170:AI174,1)=0,"Not Awarded",LOOKUP(LARGE('Capabilities'!AI170:AI174,1),'Capabilities'!AI170:AI174,'Capabilities'!$AF170:$AF174))</f>
        <v>DarkLark</v>
      </c>
      <c r="W43" t="str" s="124" cm="1">
        <f t="array" ref="W43">IF(LARGE('Capabilities'!AI170:AI174,2)=0,"Not Awarded",LOOKUP(LARGE('Capabilities'!AI170:AI174,2),'Capabilities'!AI170:AI174,'Capabilities'!$AF170:$AF174))</f>
        <v>Awesome.ai</v>
      </c>
      <c r="X43" t="str" s="124" cm="1">
        <f t="array" ref="X43">IF(LARGE('Capabilities'!AJ170:AJ174,1)=0,"Not Awarded",LOOKUP(LARGE('Capabilities'!AJ170:AJ174,1),'Capabilities'!AJ170:AJ174,'Capabilities'!$AF170:$AF174))</f>
        <v>DarkLark</v>
      </c>
      <c r="Y43" t="str" s="124" cm="1">
        <f t="array" ref="Y43">IF(LARGE('Capabilities'!AJ170:AJ174,2)=0,"Not Awarded",LOOKUP(LARGE('Capabilities'!AJ170:AJ174,2),'Capabilities'!AJ170:AJ174,'Capabilities'!$AF170:$AF174))</f>
        <v>Awesome.ai</v>
      </c>
      <c r="Z43" t="str" s="124" cm="1">
        <f t="array" ref="Z43">IF(LARGE('Capabilities'!AK170:AK174,1)=0,"Not Awarded",LOOKUP(LARGE('Capabilities'!AK170:AK174,1),'Capabilities'!AK170:AK174,'Capabilities'!$AF170:$AF174))</f>
        <v>DarkLark</v>
      </c>
      <c r="AA43" t="str" s="124" cm="1">
        <f t="array" ref="AA43">IF(LARGE('Capabilities'!AK170:AK174,2)=0,"Not Awarded",LOOKUP(LARGE('Capabilities'!AK170:AK174,2),'Capabilities'!AK170:AK174,'Capabilities'!$AF170:$AF174))</f>
        <v>Awesome.ai</v>
      </c>
    </row>
    <row r="44" ht="20.05" customHeight="1">
      <c r="S44" t="s" s="92">
        <v>137</v>
      </c>
      <c r="T44" t="str" s="235" cm="1">
        <f t="array" ref="T44">IF(LARGE('Capabilities'!AH176:AH180,1)=0,"Not Awarded",LOOKUP(LARGE('Capabilities'!AH176:AH180,1),'Capabilities'!AH176:AH180,'Capabilities'!$AF176:$AF180))</f>
        <v>DarkLark</v>
      </c>
      <c r="U44" t="str" s="124" cm="1">
        <f t="array" ref="U44">IF(LARGE('Capabilities'!AH176:AH180,2)=0,"Not Awarded",LOOKUP(LARGE('Capabilities'!AH176:AH180,2),'Capabilities'!AH176:AH180,'Capabilities'!$AF176:$AF180))</f>
        <v>BoldPrecision</v>
      </c>
      <c r="V44" t="str" s="124" cm="1">
        <f t="array" ref="V44">IF(LARGE('Capabilities'!AI176:AI180,1)=0,"Not Awarded",LOOKUP(LARGE('Capabilities'!AI176:AI180,1),'Capabilities'!AI176:AI180,'Capabilities'!$AF176:$AF180))</f>
        <v>DarkLark</v>
      </c>
      <c r="W44" t="str" s="124" cm="1">
        <f t="array" ref="W44">IF(LARGE('Capabilities'!AI176:AI180,2)=0,"Not Awarded",LOOKUP(LARGE('Capabilities'!AI176:AI180,2),'Capabilities'!AI176:AI180,'Capabilities'!$AF176:$AF180))</f>
        <v>BoldPrecision</v>
      </c>
      <c r="X44" t="str" s="124" cm="1">
        <f t="array" ref="X44">IF(LARGE('Capabilities'!AJ176:AJ180,1)=0,"Not Awarded",LOOKUP(LARGE('Capabilities'!AJ176:AJ180,1),'Capabilities'!AJ176:AJ180,'Capabilities'!$AF176:$AF180))</f>
        <v>DarkLark</v>
      </c>
      <c r="Y44" t="str" s="124" cm="1">
        <f t="array" ref="Y44">IF(LARGE('Capabilities'!AJ176:AJ180,2)=0,"Not Awarded",LOOKUP(LARGE('Capabilities'!AJ176:AJ180,2),'Capabilities'!AJ176:AJ180,'Capabilities'!$AF176:$AF180))</f>
        <v>BoldPrecision</v>
      </c>
      <c r="Z44" t="str" s="124" cm="1">
        <f t="array" ref="Z44">IF(LARGE('Capabilities'!AK176:AK180,1)=0,"Not Awarded",LOOKUP(LARGE('Capabilities'!AK176:AK180,1),'Capabilities'!AK176:AK180,'Capabilities'!$AF176:$AF180))</f>
        <v>DarkLark</v>
      </c>
      <c r="AA44" t="str" s="124" cm="1">
        <f t="array" ref="AA44">IF(LARGE('Capabilities'!AK176:AK180,2)=0,"Not Awarded",LOOKUP(LARGE('Capabilities'!AK176:AK180,2),'Capabilities'!AK176:AK180,'Capabilities'!$AF176:$AF180))</f>
        <v>BoldPrecision</v>
      </c>
    </row>
    <row r="46" ht="27.65" customHeight="1">
      <c r="AB46" t="s" s="70">
        <v>194</v>
      </c>
      <c r="AC46" s="70"/>
      <c r="AD46" s="70"/>
      <c r="AE46" s="70"/>
      <c r="AF46" s="70"/>
    </row>
    <row r="47" ht="20.25" customHeight="1">
      <c r="AB47" s="71"/>
      <c r="AC47" t="s" s="72">
        <v>35</v>
      </c>
      <c r="AD47" t="s" s="72">
        <v>36</v>
      </c>
      <c r="AE47" t="s" s="72">
        <v>37</v>
      </c>
      <c r="AF47" t="s" s="72">
        <v>38</v>
      </c>
    </row>
    <row r="48" ht="20.25" customHeight="1">
      <c r="AB48" t="s" s="73">
        <v>84</v>
      </c>
      <c r="AC48" s="146" cm="1">
        <f t="array" ref="AC48">IF(T37=$AB48,2/3*B3,0)+IF(T38=$AB48,2/3*B4,0)+IF(T39=$AB48,2/3*B5,0)+IF(T40=$AB48,2/3*B6,0)+IF(T41=$AB48,2/3*B7,0)+IF(T42=$AB48,2/3*B8,0)+IF(T43=$AB48,2/3*B9,0)+IF(T44=$AB48,2/3*B10,0)+IF(U37=$AB48,1/3*B3,0)+IF(U38=$AB48,1/3*B4,0)+IF(U39=$AB48,1/3*B5,0)+IF(U40=$AB48,1/3*B6,0)+IF(U41=$AB48,1/3*B7,0)+IF(U42=$AB48,1/3*B8,0)+IF(U43=$AB48,1/3*B9,0)+IF(U44=$AB48,1/3*B10,0)</f>
        <v>0</v>
      </c>
      <c r="AD48" s="193" cm="1">
        <f t="array" ref="AD48">IF(V37=$AB$48,2/3*C3,0)+IF(V38=$AB$48,2/3*C4,0)+IF(V39=$AB$48,2/3*C5,0)+IF(V40=$AB$48,2/3*C6,0)+IF(V41=$AB$48,2/3*C7,0)+IF(V42=$AB$48,2/3*C8,0)+IF(V43=$AB$48,2/3*C9,0)+IF(V44=$AB$48,2/3*C10,0)+IF(W37=$AB$48,1/3*C3,0)+IF(W38=$AB$48,1/3*C4,0)+IF(W39=$AB$48,1/3*C5,0)+IF(W40=$AB$48,1/3*C6,0)+IF(W41=$AB$48,1/3*C7,0)+IF(W42=$AB$48,1/3*C8,0)+IF(W43=$AB$48,1/3*C9,0)+IF(W44=$AB$48,1/3*C10,0)</f>
        <v>0</v>
      </c>
      <c r="AE48" s="193" cm="1">
        <f t="array" ref="AE48">IF(X37=$AB$48,2/3*D3,0)+IF(X38=$AB$48,2/3*D4,0)+IF(X39=$AB$48,2/3*D5,0)+IF(X40=$AB$48,2/3*D6,0)+IF(X41=$AB$48,2/3*D7,0)+IF(X42=$AB$48,2/3*D8,0)+IF(X43=$AB$48,2/3*D9,0)+IF(X44=$AB$48,2/3*D10,0)+IF(Y37=$AB$48,1/3*D3,0)+IF(Y38=$AB$48,1/3*D4,0)+IF(Y39=$AB$48,1/3*D5,0)+IF(Y40=$AB$48,1/3*D6,0)+IF(Y41=$AB$48,1/3*D7,0)+IF(Y42=$AB$48,1/3*D8,0)+IF(Y43=$AB$48,1/3*D9,0)+IF(Y44=$AB$48,1/3*D10,0)</f>
        <v>0</v>
      </c>
      <c r="AF48" s="193" cm="1">
        <f t="array" ref="AF48">IF(Z37=$AB$48,2/3*E3,0)+IF(Z38=$AB$48,2/3*E4,0)+IF(Z39=$AB$48,2/3*E5,0)+IF(Z40=$AB$48,2/3*E6,0)+IF(Z41=$AB$48,2/3*E7,0)+IF(Z42=$AB$48,2/3*E8,0)+IF(Z43=$AB$48,2/3*E9,0)+IF(Z44=$AB$48,2/3*E10,0)+IF(AA37=$AB$48,1/3*E3,0)+IF(AA38=$AB$48,1/3*E4,0)+IF(AA39=$AB$48,1/3*E5,0)+IF(AA40=$AB$48,1/3*E6,0)+IF(AA41=$AB$48,1/3*E7,0)+IF(AA42=$AB$48,1/3*E8,0)+IF(AA43=$AB$48,1/3*E9,0)+IF(AA44=$AB$48,1/3*E10,0)</f>
        <v>0</v>
      </c>
    </row>
    <row r="49" ht="20.05" customHeight="1">
      <c r="AB49" t="s" s="92">
        <v>8</v>
      </c>
      <c r="AC49" s="86" cm="1">
        <f t="array" ref="AC49">IF(T37=AB49,2/3*B3,0)+IF(T38=AB49,2/3*B4,0)+IF(T39=AB49,2/3*B5,0)+IF(T40=AB49,2/3*B6,0)+IF(T41=AB49,2/3*B7,0)+IF(T42=AB49,2/3*B8,0)+IF(T43=AB49,2/3*B9,0)+IF(T44=AB49,2/3*B10,0)+IF(U37=AB49,1/3*B3,0)+IF(U38=AB49,1/3*B4,0)+IF(U39=AB49,1/3*B5,0)+IF(U40=AB49,1/3*B6,0)+IF(U41=AB49,1/3*B7,0)+IF(U42=AB49,1/3*B8,0)+IF(U43=AB49,1/3*B9,0)+IF(U44=AB49,1/3*B10,0)</f>
        <v>0</v>
      </c>
      <c r="AD49" s="87" cm="1">
        <f t="array" ref="AD49">IF(V37=$AB$49,2/3*C3,0)+IF(V38=$AB$49,2/3*C4,0)+IF(V39=$AB$49,2/3*C5,0)+IF(V40=$AB$49,2/3*C6,0)+IF(V41=$AB$49,2/3*C7,0)+IF(V42=$AB$49,2/3*C8,0)+IF(V43=$AB$49,2/3*C9,0)+IF(V44=$AB$49,2/3*C10,0)+IF(W37=$AB$49,1/3*C3,0)+IF(W38=$AB$49,1/3*C4,0)+IF(W39=$AB$49,1/3*C5,0)+IF(W40=$AB$49,1/3*C6,0)+IF(W41=$AB$49,1/3*C7,0)+IF(W42=$AB$49,1/3*C8,0)+IF(W43=$AB$49,1/3*C9,0)+IF(W44=$AB$49,1/3*C10,0)</f>
        <v>0</v>
      </c>
      <c r="AE49" s="87" cm="1">
        <f t="array" ref="AE49">IF(X37=$AB$49,2/3*D3,0)+IF(X38=$AB$49,2/3*D4,0)+IF(X39=$AB$49,2/3*D5,0)+IF(X40=$AB$49,2/3*D6,0)+IF(X41=$AB$49,2/3*D7,0)+IF(X42=$AB$49,2/3*D8,0)+IF(X43=$AB$49,2/3*D9,0)+IF(X44=$AB$49,2/3*D10,0)+IF(Y37=$AB$49,1/3*D3,0)+IF(Y38=$AB$49,1/3*D4,0)+IF(Y39=$AB$49,1/3*D5,0)+IF(Y40=$AB$49,1/3*D6,0)+IF(Y41=$AB$49,1/3*D7,0)+IF(Y42=$AB$49,1/3*D8,0)+IF(Y43=$AB$49,1/3*D9,0)+IF(Y44=$AB$49,1/3*D10,0)</f>
        <v>0</v>
      </c>
      <c r="AF49" s="87" cm="1">
        <f t="array" ref="AF49">IF(Z37=$AB$49,2/3*E3,0)+IF(Z38=$AB$49,2/3*E4,0)+IF(Z39=$AB$49,2/3*E5,0)+IF(Z40=$AB$49,2/3*E6,0)+IF(Z41=$AB$49,2/3*E7,0)+IF(Z42=$AB$49,2/3*E8,0)+IF(Z43=$AB$49,2/3*E9,0)+IF(Z44=$AB$49,2/3*E10,0)+IF(AA37=$AB$49,1/3*E3,0)+IF(AA38=$AB$49,1/3*E4,0)+IF(AA39=$AB$49,1/3*E5,0)+IF(AA40=$AB$49,1/3*E6,0)+IF(AA41=$AB$49,1/3*E7,0)+IF(AA42=$AB$49,1/3*E8,0)+IF(AA43=$AB$49,1/3*E9,0)+IF(AA44=$AB$49,1/3*E10,0)</f>
        <v>0</v>
      </c>
    </row>
    <row r="50" ht="20.05" customHeight="1">
      <c r="AB50" t="s" s="92">
        <v>9</v>
      </c>
      <c r="AC50" s="86" cm="1">
        <f t="array" ref="AC50">IF(T37=AB50,2/3*B3,0)+IF(T38=AB50,2/3*B4,0)+IF(T39=AB50,2/3*B5,0)+IF(T40=AB50,2/3*B6,0)+IF(T41=AB50,2/3*B7,0)+IF(T42=AB50,2/3*B8,0)+IF(T43=AB50,2/3*B9,0)+IF(T44=AB50,2/3*B10,0)+IF(U37=AB50,1/3*B3,0)+IF(U38=AB50,1/3*B4,0)+IF(U39=AB50,1/3*B5,0)+IF(U40=AB50,1/3*B6,0)+IF(U41=AB50,1/3*B7,0)+IF(U42=AB50,1/3*B8,0)+IF(U43=AB50,1/3*B9,0)+IF(U44=AB50,1/3*B10,0)</f>
        <v>0</v>
      </c>
      <c r="AD50" s="87" cm="1">
        <f t="array" ref="AD50">IF(V37=$AB$50,2/3*C3,0)+IF(V38=$AB$50,2/3*C4,0)+IF(V39=$AB$50,2/3*C5,0)+IF(V40=$AB$50,2/3*C6,0)+IF(V41=$AB$50,2/3*C7,0)+IF(V42=$AB$50,2/3*C8,0)+IF(V43=$AB$50,2/3*C9,0)+IF(V44=$AB$50,2/3*C10,0)+IF(W37=$AB$50,1/3*C3,0)+IF(W38=$AB$50,1/3*C4,0)+IF(W39=$AB$50,1/3*C5,0)+IF(W40=$AB$50,1/3*C6,0)+IF(W41=$AB$50,1/3*C7,0)+IF(W42=$AB$50,1/3*C8,0)+IF(W43=$AB$50,1/3*C9,0)+IF(W44=$AB$50,1/3*C10,0)</f>
        <v>0</v>
      </c>
      <c r="AE50" s="87" cm="1">
        <f t="array" ref="AE50">IF(X37=$AB$50,2/3*D3,0)+IF(X38=$AB$50,2/3*D4,0)+IF(X39=$AB$50,2/3*D5,0)+IF(X40=$AB$50,2/3*D6,0)+IF(X41=$AB$50,2/3*D7,0)+IF(X42=$AB$50,2/3*D8,0)+IF(X43=$AB$50,2/3*D9,0)+IF(X44=$AB$50,2/3*D10,0)+IF(Y37=$AB$50,1/3*D3,0)+IF(Y38=$AB$50,1/3*D4,0)+IF(Y39=$AB$50,1/3*D5,0)+IF(Y40=$AB$50,1/3*D6,0)+IF(Y41=$AB$50,1/3*D7,0)+IF(Y42=$AB$50,1/3*D8,0)+IF(Y43=$AB$50,1/3*D9,0)+IF(Y44=$AB$50,1/3*D10,0)</f>
        <v>0</v>
      </c>
      <c r="AF50" s="87" cm="1">
        <f t="array" ref="AF50">IF(Z37=$AB$50,2/3*E3,0)+IF(Z38=$AB$50,2/3*E4,0)+IF(Z39=$AB$50,2/3*E5,0)+IF(Z40=$AB$50,2/3*E6,0)+IF(Z41=$AB$50,2/3*E7,0)+IF(Z42=$AB$50,2/3*E8,0)+IF(Z43=$AB$50,2/3*E9,0)+IF(Z44=$AB$50,2/3*E10,0)+IF(AA37=$AB$50,1/3*E3,0)+IF(AA38=$AB$50,1/3*E4,0)+IF(AA39=$AB$50,1/3*E5,0)+IF(AA40=$AB$50,1/3*E6,0)+IF(AA41=$AB$50,1/3*E7,0)+IF(AA42=$AB$50,1/3*E8,0)+IF(AA43=$AB$50,1/3*E9,0)+IF(AA44=$AB$50,1/3*E10,0)</f>
        <v>0</v>
      </c>
    </row>
    <row r="51" ht="20.05" customHeight="1">
      <c r="AB51" t="s" s="92">
        <v>10</v>
      </c>
      <c r="AC51" s="86" cm="1">
        <f t="array" ref="AC51">IF(T37=AB51,2/3*B3,0)+IF(T38=AB51,2/3*B4,0)+IF(T39=AB51,2/3*B5,0)+IF(T40=AB51,2/3*B6,0)+IF(T41=AB51,2/3*B7,0)+IF(T42=AB51,2/3*B8,0)+IF(T43=AB51,2/3*B9,0)+IF(T44=AB51,2/3*B10,0)+IF(U37=AB51,1/3*B3,0)+IF(U38=AB51,1/3*B4,0)+IF(U39=AB51,1/3*B5,0)+IF(U40=AB51,1/3*B6,0)+IF(U41=AB51,1/3*B7,0)+IF(U42=AB51,1/3*B8,0)+IF(U43=AB51,1/3*B9,0)+IF(U44=AB51,1/3*B10,0)</f>
        <v>0</v>
      </c>
      <c r="AD51" s="87" cm="1">
        <f t="array" ref="AD51">IF(V37=$AB$51,2/3*C3,0)+IF(V38=$AB$51,2/3*C4,0)+IF(V39=$AB$51,2/3*C5,0)+IF(V40=$AB$51,2/3*C6,0)+IF(V41=$AB$51,2/3*C7,0)+IF(V42=$AB$51,2/3*C8,0)+IF(V43=$AB$51,2/3*C9,0)+IF(V44=$AB$51,2/3*C10,0)+IF(W37=$AB$51,1/3*C3,0)+IF(W38=$AB$51,1/3*C4,0)+IF(W39=$AB$51,1/3*C5,0)+IF(W40=$AB$51,1/3*C6,0)+IF(W41=$AB$51,1/3*C7,0)+IF(W42=$AB$51,1/3*C8,0)+IF(W43=$AB$51,1/3*C9,0)+IF(W44=$AB$51,1/3*C10,0)</f>
        <v>0</v>
      </c>
      <c r="AE51" s="87" cm="1">
        <f t="array" ref="AE51">IF(X37=$AB$51,2/3*D3,0)+IF(X38=$AB$51,2/3*D4,0)+IF(X39=$AB$51,2/3*D5,0)+IF(X40=$AB$51,2/3*D6,0)+IF(X41=$AB$51,2/3*D7,0)+IF(X42=$AB$51,2/3*D8,0)+IF(X43=$AB$51,2/3*D9,0)+IF(X44=$AB$51,2/3*D10,0)+IF(Y37=$AB$51,1/3*D3,0)+IF(Y38=$AB$51,1/3*D4,0)+IF(Y39=$AB$51,1/3*D5,0)+IF(Y40=$AB$51,1/3*D6,0)+IF(Y41=$AB$51,1/3*D7,0)+IF(Y42=$AB$51,1/3*D8,0)+IF(Y43=$AB$51,1/3*D9,0)+IF(Y44=$AB$51,1/3*D10,0)</f>
        <v>0</v>
      </c>
      <c r="AF51" s="87" cm="1">
        <f t="array" ref="AF51">IF(Z37=$AB$51,2/3*E3,0)+IF(Z38=$AB$51,2/3*E4,0)+IF(Z39=$AB$51,2/3*E5,0)+IF(Z40=$AB$51,2/3*E6,0)+IF(Z41=$AB$51,2/3*E7,0)+IF(Z42=$AB$51,2/3*E8,0)+IF(Z43=$AB$51,2/3*E9,0)+IF(Z44=$AB$51,2/3*E10,0)+IF(AA37=$AB$51,1/3*E3,0)+IF(AA38=$AB$51,1/3*E4,0)+IF(AA39=$AB$51,1/3*E5,0)+IF(AA40=$AB$51,1/3*E6,0)+IF(AA41=$AB$51,1/3*E7,0)+IF(AA42=$AB$51,1/3*E8,0)+IF(AA43=$AB$51,1/3*E9,0)+IF(AA44=$AB$51,1/3*E10,0)</f>
        <v>0</v>
      </c>
    </row>
    <row r="52" ht="20.05" customHeight="1">
      <c r="AB52" t="s" s="92">
        <v>11</v>
      </c>
      <c r="AC52" s="86" cm="1">
        <f t="array" ref="AC52">IF(T37=AB52,2/3*B3,0)+IF(T38=AB52,2/3*B4,0)+IF(T39=AB52,2/3*B5,0)+IF(T40=AB52,2/3*B6,0)+IF(T41=AB52,2/3*B7,0)+IF(T42=AB52,2/3*B8,0)+IF(T43=AB52,2/3*B9,0)+IF(T44=AB52,2/3*B10,0)+IF(U37=AB52,1/3*B3,0)+IF(U38=AB52,1/3*B4,0)+IF(U39=AB52,1/3*B5,0)+IF(U40=AB52,1/3*B6,0)+IF(U41=AB52,1/3*B7,0)+IF(U42=AB52,1/3*B8,0)+IF(U43=AB52,1/3*B9,0)+IF(U44=AB52,1/3*B10,0)</f>
        <v>0</v>
      </c>
      <c r="AD52" s="87" cm="1">
        <f t="array" ref="AD52">IF(V37=$AB$52,2/3*C3,0)+IF(V38=$AB$52,2/3*C4,0)+IF(V39=$AB$52,2/3*C5,0)+IF(V40=$AB$52,2/3*C6,0)+IF(V41=$AB$52,2/3*C7,0)+IF(V42=$AB$52,2/3*C8,0)+IF(V43=$AB$52,2/3*C9,0)+IF(V44=$AB$52,2/3*C10,0)+IF(W37=$AB$52,1/3*C3,0)+IF(W38=$AB$52,1/3*C4,0)+IF(W39=$AB$52,1/3*C5,0)+IF(W40=$AB$52,1/3*C6,0)+IF(W41=$AB$52,1/3*C7,0)+IF(W42=$AB$52,1/3*C8,0)+IF(W43=$AB$52,1/3*C9,0)+IF(W44=$AB$52,1/3*C10,0)</f>
        <v>0</v>
      </c>
      <c r="AE52" s="87" cm="1">
        <f t="array" ref="AE52">IF(X37=$AB$52,2/3*D3,0)+IF(X38=$AB$52,2/3*D4,0)+IF(X39=$AB$52,2/3*D5,0)+IF(X40=$AB$52,2/3*D6,0)+IF(X41=$AB$52,2/3*D7,0)+IF(X42=$AB$52,2/3*D8,0)+IF(X43=$AB$52,2/3*D9,0)+IF(X44=$AB$52,2/3*D10,0)+IF(Y37=$AB$52,1/3*D3,0)+IF(Y38=$AB$52,1/3*D4,0)+IF(Y39=$AB$52,1/3*D5,0)+IF(Y40=$AB$52,1/3*D6,0)+IF(Y41=$AB$52,1/3*D7,0)+IF(Y42=$AB$52,1/3*D8,0)+IF(Y43=$AB$52,1/3*D9,0)+IF(Y44=$AB$52,1/3*D10,0)</f>
        <v>0</v>
      </c>
      <c r="AF52" s="87" cm="1">
        <f t="array" ref="AF52">IF(Z37=$AB$52,2/3*E3,0)+IF(Z38=$AB$52,2/3*E4,0)+IF(Z39=$AB$52,2/3*E5,0)+IF(Z40=$AB$52,2/3*E6,0)+IF(Z41=$AB$52,2/3*E7,0)+IF(Z42=$AB$52,2/3*E8,0)+IF(Z43=$AB$52,2/3*E9,0)+IF(Z44=$AB$52,2/3*E10,0)+IF(AA37=$AB$52,1/3*E3,0)+IF(AA38=$AB$52,1/3*E4,0)+IF(AA39=$AB$52,1/3*E5,0)+IF(AA40=$AB$52,1/3*E6,0)+IF(AA41=$AB$52,1/3*E7,0)+IF(AA42=$AB$52,1/3*E8,0)+IF(AA43=$AB$52,1/3*E9,0)+IF(AA44=$AB$52,1/3*E10,0)</f>
        <v>0</v>
      </c>
    </row>
    <row r="54" ht="27.65" customHeight="1">
      <c r="AG54" t="s" s="70">
        <v>195</v>
      </c>
      <c r="AH54" s="70"/>
      <c r="AI54" s="70"/>
      <c r="AJ54" s="70"/>
      <c r="AK54" s="70"/>
    </row>
    <row r="55" ht="20.25" customHeight="1">
      <c r="AG55" s="71"/>
      <c r="AH55" t="s" s="72">
        <v>35</v>
      </c>
      <c r="AI55" t="s" s="72">
        <v>36</v>
      </c>
      <c r="AJ55" t="s" s="72">
        <v>37</v>
      </c>
      <c r="AK55" t="s" s="72">
        <v>38</v>
      </c>
    </row>
    <row r="56" ht="20.25" customHeight="1">
      <c r="AG56" t="s" s="73">
        <v>84</v>
      </c>
      <c r="AH56" s="146" cm="1">
        <f t="array" ref="AH56">'Capabilities'!AA83/SUM('Capabilities'!$AA$83:$AA$87)*$H$14+'Capabilities'!AA89/SUM('Capabilities'!$AA$89:$AA$93)*$H$15+'Capabilities'!AA95/SUM('Capabilities'!$AA$95:$AA$99)*$H$16+'Capabilities'!AA101/SUM('Capabilities'!$AA$101:$AA$105)*$H$17+'Capabilities'!AA107/SUM('Capabilities'!$AA$107:$AA$111)*$H$18+'Capabilities'!AA113/SUM('Capabilities'!$AA$113:$AA$117)*$H$19+'Capabilities'!AA119/SUM('Capabilities'!$AA$119:$AA$124)*$H$20+'Capabilities'!AA125/SUM('Capabilities'!$AA$125:$AA$129)*$H$21</f>
        <v>62.7789373763226</v>
      </c>
      <c r="AI56" s="193" cm="1">
        <f t="array" ref="AI56">'Capabilities'!AB83/SUM('Capabilities'!$AB$83:$AB$87)*$I$14+'Capabilities'!AB89/SUM('Capabilities'!$AB$89:$AB$93)*$I$15+'Capabilities'!AB95/SUM('Capabilities'!$AB$95:$AB$99)*$I$16+'Capabilities'!AB101/SUM('Capabilities'!$AB$101:$AB$105)*$I$17+'Capabilities'!AB107/SUM('Capabilities'!$AB$107:$AB$111)*$I$18+'Capabilities'!AB113/SUM('Capabilities'!$AB$113:$AB$117)*$I$19+'Capabilities'!AB119/SUM('Capabilities'!$AB$119:$AB$124)*$I$20+'Capabilities'!AB125/SUM('Capabilities'!$AB$125:$AB$129)*$I$21</f>
        <v>163.891824233889</v>
      </c>
      <c r="AJ56" s="193" cm="1">
        <f t="array" ref="AJ56">'Capabilities'!AC83/SUM('Capabilities'!$AC$83:$AC$87)*$J$14+'Capabilities'!AC89/SUM('Capabilities'!$AC$89:$AC$93)*$J$15+'Capabilities'!AC95/SUM('Capabilities'!$AC$95:$AC$99)*$J$16+'Capabilities'!AC101/SUM('Capabilities'!$AC$101:$AC$105)*$J$17+'Capabilities'!AC107/SUM('Capabilities'!$AC$107:$AC$111)*$J$18+'Capabilities'!AC113/SUM('Capabilities'!$AC$113:$AC$117)*$J$19+'Capabilities'!AC119/SUM('Capabilities'!$AC$119:$AC$124)*$J$20+'Capabilities'!AC125/SUM('Capabilities'!$AC$125:$AC$129)*$J$21</f>
        <v>378.099115358421</v>
      </c>
      <c r="AK56" s="193" cm="1">
        <f t="array" ref="AK56">'Capabilities'!AD83/SUM('Capabilities'!$AD$83:$AD$87)*$K$14+'Capabilities'!AD89/SUM('Capabilities'!$AD$89:$AD$93)*$K$15+'Capabilities'!AD95/SUM('Capabilities'!$AD$95:$AD$99)*$K$16+'Capabilities'!AD101/SUM('Capabilities'!$AD$101:$AD$105)*$K$17+'Capabilities'!AD107/SUM('Capabilities'!$AD$107:$AD$111)*$K$18+'Capabilities'!AD113/SUM('Capabilities'!$AD$113:$AD$117)*$K$19+'Capabilities'!AD119/SUM('Capabilities'!$AD$119:$AD$124)*$K$20+'Capabilities'!AD125/SUM('Capabilities'!$AD$125:$AD$129)*$K$21</f>
        <v>794.146322845889</v>
      </c>
    </row>
    <row r="57" ht="20.05" customHeight="1">
      <c r="AG57" t="s" s="92">
        <v>8</v>
      </c>
      <c r="AH57" s="86" cm="1">
        <f t="array" ref="AH57">'Capabilities'!AA84/SUM('Capabilities'!$AA$83:$AA$87)*$H$14+'Capabilities'!AA90/SUM('Capabilities'!$AA$89:$AA$93)*$H$15+'Capabilities'!AA96/SUM('Capabilities'!$AA$95:$AA$99)*$H$16+'Capabilities'!AA102/SUM('Capabilities'!$AA$101:$AA$105)*$H$17+'Capabilities'!AA108/SUM('Capabilities'!$AA$107:$AA$111)*$H$18+'Capabilities'!AA114/SUM('Capabilities'!$AA$113:$AA$117)*$H$19+'Capabilities'!AA120/SUM('Capabilities'!$AA$119:$AA$124)*$H$20+'Capabilities'!AA126/SUM('Capabilities'!$AA$125:$AA$129)*$H$21</f>
        <v>39.7791315702661</v>
      </c>
      <c r="AI57" s="87" cm="1">
        <f t="array" ref="AI57">'Capabilities'!AB84/SUM('Capabilities'!$AB$83:$AB$87)*$I$14+'Capabilities'!AB90/SUM('Capabilities'!$AB$89:$AB$93)*$I$15+'Capabilities'!AB96/SUM('Capabilities'!$AB$95:$AB$99)*$I$16+'Capabilities'!AB102/SUM('Capabilities'!$AB$101:$AB$105)*$I$17+'Capabilities'!AB108/SUM('Capabilities'!$AB$107:$AB$111)*$I$18+'Capabilities'!AB114/SUM('Capabilities'!$AB$113:$AB$117)*$I$19+'Capabilities'!AB120/SUM('Capabilities'!$AB$119:$AB$124)*$I$20+'Capabilities'!AB126/SUM('Capabilities'!$AB$125:$AB$129)*$I$21</f>
        <v>83.9360083593739</v>
      </c>
      <c r="AJ57" s="87" cm="1">
        <f t="array" ref="AJ57">'Capabilities'!AC84/SUM('Capabilities'!$AC$83:$AC$87)*$J$14+'Capabilities'!AC90/SUM('Capabilities'!$AC$89:$AC$93)*$J$15+'Capabilities'!AC96/SUM('Capabilities'!$AC$95:$AC$99)*$J$16+'Capabilities'!AC102/SUM('Capabilities'!$AC$101:$AC$105)*$J$17+'Capabilities'!AC108/SUM('Capabilities'!$AC$107:$AC$111)*$J$18+'Capabilities'!AC114/SUM('Capabilities'!$AC$113:$AC$117)*$J$19+'Capabilities'!AC120/SUM('Capabilities'!$AC$119:$AC$124)*$J$20+'Capabilities'!AC126/SUM('Capabilities'!$AC$125:$AC$129)*$J$21</f>
        <v>237.479113742924</v>
      </c>
      <c r="AK57" s="87" cm="1">
        <f t="array" ref="AK57">'Capabilities'!AD84/SUM('Capabilities'!$AD$83:$AD$87)*$K$14+'Capabilities'!AD90/SUM('Capabilities'!$AD$89:$AD$93)*$K$15+'Capabilities'!AD96/SUM('Capabilities'!$AD$95:$AD$99)*$K$16+'Capabilities'!AD102/SUM('Capabilities'!$AD$101:$AD$105)*$K$17+'Capabilities'!AD108/SUM('Capabilities'!$AD$107:$AD$111)*$K$18+'Capabilities'!AD114/SUM('Capabilities'!$AD$113:$AD$117)*$K$19+'Capabilities'!AD120/SUM('Capabilities'!$AD$119:$AD$124)*$K$20+'Capabilities'!AD126/SUM('Capabilities'!$AD$125:$AD$129)*$K$21</f>
        <v>597.623368312530</v>
      </c>
    </row>
    <row r="58" ht="20.05" customHeight="1">
      <c r="AG58" t="s" s="92">
        <v>9</v>
      </c>
      <c r="AH58" s="86" cm="1">
        <f t="array" ref="AH58">'Capabilities'!AA85/SUM('Capabilities'!$AA$83:$AA$87)*$H$14+'Capabilities'!AA91/SUM('Capabilities'!$AA$89:$AA$93)*$H$15+'Capabilities'!AA97/SUM('Capabilities'!$AA$95:$AA$99)*$H$16+'Capabilities'!AA103/SUM('Capabilities'!$AA$101:$AA$105)*$H$17+'Capabilities'!AA109/SUM('Capabilities'!$AA$107:$AA$111)*$H$18+'Capabilities'!AA115/SUM('Capabilities'!$AA$113:$AA$117)*$H$19+'Capabilities'!AA121/SUM('Capabilities'!$AA$119:$AA$124)*$H$20+'Capabilities'!AA127/SUM('Capabilities'!$AA$125:$AA$129)*$H$21</f>
        <v>24.0116448465554</v>
      </c>
      <c r="AI58" s="87" cm="1">
        <f t="array" ref="AI58">'Capabilities'!AB85/SUM('Capabilities'!$AB$83:$AB$87)*$I$14+'Capabilities'!AB91/SUM('Capabilities'!$AB$89:$AB$93)*$I$15+'Capabilities'!AB97/SUM('Capabilities'!$AB$95:$AB$99)*$I$16+'Capabilities'!AB103/SUM('Capabilities'!$AB$101:$AB$105)*$I$17+'Capabilities'!AB109/SUM('Capabilities'!$AB$107:$AB$111)*$I$18+'Capabilities'!AB115/SUM('Capabilities'!$AB$113:$AB$117)*$I$19+'Capabilities'!AB121/SUM('Capabilities'!$AB$119:$AB$124)*$I$20+'Capabilities'!AB127/SUM('Capabilities'!$AB$125:$AB$129)*$I$21</f>
        <v>56.1582419809858</v>
      </c>
      <c r="AJ58" s="87" cm="1">
        <f t="array" ref="AJ58">'Capabilities'!AC85/SUM('Capabilities'!$AC$83:$AC$87)*$J$14+'Capabilities'!AC91/SUM('Capabilities'!$AC$89:$AC$93)*$J$15+'Capabilities'!AC97/SUM('Capabilities'!$AC$95:$AC$99)*$J$16+'Capabilities'!AC103/SUM('Capabilities'!$AC$101:$AC$105)*$J$17+'Capabilities'!AC109/SUM('Capabilities'!$AC$107:$AC$111)*$J$18+'Capabilities'!AC115/SUM('Capabilities'!$AC$113:$AC$117)*$J$19+'Capabilities'!AC121/SUM('Capabilities'!$AC$119:$AC$124)*$J$20+'Capabilities'!AC127/SUM('Capabilities'!$AC$125:$AC$129)*$J$21</f>
        <v>161.371533517068</v>
      </c>
      <c r="AK58" s="87" cm="1">
        <f t="array" ref="AK58">'Capabilities'!AD85/SUM('Capabilities'!$AD$83:$AD$87)*$K$14+'Capabilities'!AD91/SUM('Capabilities'!$AD$89:$AD$93)*$K$15+'Capabilities'!AD97/SUM('Capabilities'!$AD$95:$AD$99)*$K$16+'Capabilities'!AD103/SUM('Capabilities'!$AD$101:$AD$105)*$K$17+'Capabilities'!AD109/SUM('Capabilities'!$AD$107:$AD$111)*$K$18+'Capabilities'!AD115/SUM('Capabilities'!$AD$113:$AD$117)*$K$19+'Capabilities'!AD121/SUM('Capabilities'!$AD$119:$AD$124)*$K$20+'Capabilities'!AD127/SUM('Capabilities'!$AD$125:$AD$129)*$K$21</f>
        <v>484.615093949050</v>
      </c>
    </row>
    <row r="59" ht="20.05" customHeight="1">
      <c r="AG59" t="s" s="92">
        <v>10</v>
      </c>
      <c r="AH59" s="86" cm="1">
        <f t="array" ref="AH59">'Capabilities'!AA86/SUM('Capabilities'!$AA$83:$AA$87)*$H$14+'Capabilities'!AA92/SUM('Capabilities'!$AA$89:$AA$93)*$H$15+'Capabilities'!AA98/SUM('Capabilities'!$AA$95:$AA$99)*$H$16+'Capabilities'!AA104/SUM('Capabilities'!$AA$101:$AA$105)*$H$17+'Capabilities'!AA110/SUM('Capabilities'!$AA$107:$AA$111)*$H$18+'Capabilities'!AA116/SUM('Capabilities'!$AA$113:$AA$117)*$H$19+'Capabilities'!AA122/SUM('Capabilities'!$AA$119:$AA$124)*$H$20+'Capabilities'!AA128/SUM('Capabilities'!$AA$125:$AA$129)*$H$21</f>
        <v>52.1771542401616</v>
      </c>
      <c r="AI59" s="87" cm="1">
        <f t="array" ref="AI59">'Capabilities'!AB86/SUM('Capabilities'!$AB$83:$AB$87)*$I$14+'Capabilities'!AB92/SUM('Capabilities'!$AB$89:$AB$93)*$I$15+'Capabilities'!AB98/SUM('Capabilities'!$AB$95:$AB$99)*$I$16+'Capabilities'!AB104/SUM('Capabilities'!$AB$101:$AB$105)*$I$17+'Capabilities'!AB110/SUM('Capabilities'!$AB$107:$AB$111)*$I$18+'Capabilities'!AB116/SUM('Capabilities'!$AB$113:$AB$117)*$I$19+'Capabilities'!AB122/SUM('Capabilities'!$AB$119:$AB$124)*$I$20+'Capabilities'!AB128/SUM('Capabilities'!$AB$125:$AB$129)*$I$21</f>
        <v>117.577396766368</v>
      </c>
      <c r="AJ59" s="87" cm="1">
        <f t="array" ref="AJ59">'Capabilities'!AC86/SUM('Capabilities'!$AC$83:$AC$87)*$J$14+'Capabilities'!AC92/SUM('Capabilities'!$AC$89:$AC$93)*$J$15+'Capabilities'!AC98/SUM('Capabilities'!$AC$95:$AC$99)*$J$16+'Capabilities'!AC104/SUM('Capabilities'!$AC$101:$AC$105)*$J$17+'Capabilities'!AC110/SUM('Capabilities'!$AC$107:$AC$111)*$J$18+'Capabilities'!AC116/SUM('Capabilities'!$AC$113:$AC$117)*$J$19+'Capabilities'!AC122/SUM('Capabilities'!$AC$119:$AC$124)*$J$20+'Capabilities'!AC128/SUM('Capabilities'!$AC$125:$AC$129)*$J$21</f>
        <v>226.649064237769</v>
      </c>
      <c r="AK59" s="87" cm="1">
        <f t="array" ref="AK59">'Capabilities'!AD86/SUM('Capabilities'!$AD$83:$AD$87)*$K$14+'Capabilities'!AD92/SUM('Capabilities'!$AD$89:$AD$93)*$K$15+'Capabilities'!AD98/SUM('Capabilities'!$AD$95:$AD$99)*$K$16+'Capabilities'!AD104/SUM('Capabilities'!$AD$101:$AD$105)*$K$17+'Capabilities'!AD110/SUM('Capabilities'!$AD$107:$AD$111)*$K$18+'Capabilities'!AD116/SUM('Capabilities'!$AD$113:$AD$117)*$K$19+'Capabilities'!AD122/SUM('Capabilities'!$AD$119:$AD$124)*$K$20+'Capabilities'!AD128/SUM('Capabilities'!$AD$125:$AD$129)*$K$21</f>
        <v>459.208140982901</v>
      </c>
    </row>
    <row r="60" ht="20.05" customHeight="1">
      <c r="AG60" t="s" s="92">
        <v>11</v>
      </c>
      <c r="AH60" s="86" cm="1">
        <f t="array" ref="AH60">'Capabilities'!AA87/SUM('Capabilities'!$AA$83:$AA$87)*$H$14+'Capabilities'!AA93/SUM('Capabilities'!$AA$89:$AA$93)*$H$15+'Capabilities'!AA99/SUM('Capabilities'!$AA$95:$AA$99)*$H$16+'Capabilities'!AA105/SUM('Capabilities'!$AA$101:$AA$105)*$H$17+'Capabilities'!AA111/SUM('Capabilities'!$AA$107:$AA$111)*$H$18+'Capabilities'!AA117/SUM('Capabilities'!$AA$113:$AA$117)*$H$19+'Capabilities'!AA123/SUM('Capabilities'!$AA$119:$AA$124)*$H$20+'Capabilities'!AA129/SUM('Capabilities'!$AA$125:$AA$129)*$H$21</f>
        <v>15.663157556981</v>
      </c>
      <c r="AI60" s="87" cm="1">
        <f t="array" ref="AI60">'Capabilities'!AB87/SUM('Capabilities'!$AB$83:$AB$87)*$I$14+'Capabilities'!AB93/SUM('Capabilities'!$AB$89:$AB$93)*$I$15+'Capabilities'!AB99/SUM('Capabilities'!$AB$95:$AB$99)*$I$16+'Capabilities'!AB105/SUM('Capabilities'!$AB$101:$AB$105)*$I$17+'Capabilities'!AB111/SUM('Capabilities'!$AB$107:$AB$111)*$I$18+'Capabilities'!AB117/SUM('Capabilities'!$AB$113:$AB$117)*$I$19+'Capabilities'!AB123/SUM('Capabilities'!$AB$119:$AB$124)*$I$20+'Capabilities'!AB129/SUM('Capabilities'!$AB$125:$AB$129)*$I$21</f>
        <v>41.8966171708965</v>
      </c>
      <c r="AJ60" s="87" cm="1">
        <f t="array" ref="AJ60">'Capabilities'!AC87/SUM('Capabilities'!$AC$83:$AC$87)*$J$14+'Capabilities'!AC93/SUM('Capabilities'!$AC$89:$AC$93)*$J$15+'Capabilities'!AC99/SUM('Capabilities'!$AC$95:$AC$99)*$J$16+'Capabilities'!AC105/SUM('Capabilities'!$AC$101:$AC$105)*$J$17+'Capabilities'!AC111/SUM('Capabilities'!$AC$107:$AC$111)*$J$18+'Capabilities'!AC117/SUM('Capabilities'!$AC$113:$AC$117)*$J$19+'Capabilities'!AC123/SUM('Capabilities'!$AC$119:$AC$124)*$J$20+'Capabilities'!AC129/SUM('Capabilities'!$AC$125:$AC$129)*$J$21</f>
        <v>113.925057092902</v>
      </c>
      <c r="AK60" s="87" cm="1">
        <f t="array" ref="AK60">'Capabilities'!AD87/SUM('Capabilities'!$AD$83:$AD$87)*$K$14+'Capabilities'!AD93/SUM('Capabilities'!$AD$89:$AD$93)*$K$15+'Capabilities'!AD99/SUM('Capabilities'!$AD$95:$AD$99)*$K$16+'Capabilities'!AD105/SUM('Capabilities'!$AD$101:$AD$105)*$K$17+'Capabilities'!AD111/SUM('Capabilities'!$AD$107:$AD$111)*$K$18+'Capabilities'!AD117/SUM('Capabilities'!$AD$113:$AD$117)*$K$19+'Capabilities'!AD123/SUM('Capabilities'!$AD$119:$AD$124)*$K$20+'Capabilities'!AD129/SUM('Capabilities'!$AD$125:$AD$129)*$K$21</f>
        <v>307.095768000303</v>
      </c>
    </row>
  </sheetData>
  <mergeCells count="10">
    <mergeCell ref="A1:F1"/>
    <mergeCell ref="G12:L12"/>
    <mergeCell ref="M23:R23"/>
    <mergeCell ref="S34:AA34"/>
    <mergeCell ref="T35:U35"/>
    <mergeCell ref="V35:W35"/>
    <mergeCell ref="X35:Y35"/>
    <mergeCell ref="Z35:AA35"/>
    <mergeCell ref="AB46:AF46"/>
    <mergeCell ref="AG54:AK54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48"/>
  <sheetViews>
    <sheetView workbookViewId="0" showGridLines="0" defaultGridColor="1"/>
  </sheetViews>
  <sheetFormatPr defaultColWidth="8.83333" defaultRowHeight="15" customHeight="1" outlineLevelRow="0" outlineLevelCol="0"/>
  <cols>
    <col min="1" max="1" width="5.17969" style="238" customWidth="1"/>
    <col min="2" max="2" width="22.5" style="238" customWidth="1"/>
    <col min="3" max="8" width="8.35156" style="238" customWidth="1"/>
    <col min="9" max="9" width="1.67188" style="238" customWidth="1"/>
    <col min="10" max="10" width="22.5" style="238" customWidth="1"/>
    <col min="11" max="16" width="8.35156" style="238" customWidth="1"/>
    <col min="17" max="17" width="5.01562" style="238" customWidth="1"/>
    <col min="18" max="16384" width="8.85156" style="238" customWidth="1"/>
  </cols>
  <sheetData>
    <row r="1" ht="20" customHeight="1">
      <c r="A1" s="239"/>
      <c r="B1" s="240"/>
      <c r="C1" s="240"/>
      <c r="D1" s="239"/>
      <c r="E1" s="239"/>
      <c r="F1" s="239"/>
      <c r="G1" s="239"/>
      <c r="H1" s="239"/>
      <c r="I1" s="239"/>
      <c r="J1" s="239"/>
      <c r="K1" s="239"/>
      <c r="L1" s="239"/>
      <c r="M1" s="241"/>
      <c r="N1" s="241"/>
      <c r="O1" s="241"/>
      <c r="P1" s="241"/>
      <c r="Q1" s="239"/>
    </row>
    <row r="2" ht="10" customHeight="1">
      <c r="A2" s="242"/>
      <c r="B2" s="243"/>
      <c r="C2" s="244"/>
      <c r="D2" s="245"/>
      <c r="E2" s="242"/>
      <c r="F2" s="242"/>
      <c r="G2" s="242"/>
      <c r="H2" s="242"/>
      <c r="I2" s="242"/>
      <c r="J2" s="243"/>
      <c r="K2" s="243"/>
      <c r="L2" s="243"/>
      <c r="M2" s="242"/>
      <c r="N2" s="242"/>
      <c r="O2" s="242"/>
      <c r="P2" s="242"/>
      <c r="Q2" s="242"/>
    </row>
    <row r="3" ht="148" customHeight="1">
      <c r="A3" s="9"/>
      <c r="B3" t="s" s="246">
        <v>196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ht="20" customHeight="1">
      <c r="A4" s="9"/>
      <c r="B4" s="247"/>
      <c r="C4" s="247"/>
      <c r="D4" s="247"/>
      <c r="E4" s="247"/>
      <c r="F4" s="247"/>
      <c r="G4" s="247"/>
      <c r="H4" s="247"/>
      <c r="I4" s="9"/>
      <c r="J4" s="247"/>
      <c r="K4" s="247"/>
      <c r="L4" s="247"/>
      <c r="M4" s="247"/>
      <c r="N4" s="247"/>
      <c r="O4" s="247"/>
      <c r="P4" s="247"/>
      <c r="Q4" s="9"/>
    </row>
    <row r="5" ht="19" customHeight="1">
      <c r="A5" s="248"/>
      <c r="B5" t="s" s="249">
        <v>1</v>
      </c>
      <c r="C5" s="250"/>
      <c r="D5" s="250"/>
      <c r="E5" t="s" s="251">
        <v>2</v>
      </c>
      <c r="F5" t="s" s="251">
        <v>2</v>
      </c>
      <c r="G5" t="s" s="251">
        <v>2</v>
      </c>
      <c r="H5" t="s" s="252">
        <v>2</v>
      </c>
      <c r="I5" s="253"/>
      <c r="J5" t="s" s="249">
        <v>3</v>
      </c>
      <c r="K5" s="250"/>
      <c r="L5" s="250"/>
      <c r="M5" t="s" s="251">
        <v>2</v>
      </c>
      <c r="N5" t="s" s="251">
        <v>2</v>
      </c>
      <c r="O5" t="s" s="251">
        <v>2</v>
      </c>
      <c r="P5" t="s" s="252">
        <v>2</v>
      </c>
      <c r="Q5" s="254"/>
    </row>
    <row r="6" ht="20" customHeight="1">
      <c r="A6" s="248"/>
      <c r="B6" t="s" s="255">
        <v>4</v>
      </c>
      <c r="C6" s="256"/>
      <c r="D6" s="256"/>
      <c r="E6" s="257">
        <v>2024</v>
      </c>
      <c r="F6" s="257">
        <v>2025</v>
      </c>
      <c r="G6" s="257">
        <v>2026</v>
      </c>
      <c r="H6" s="258">
        <v>2027</v>
      </c>
      <c r="I6" s="253"/>
      <c r="J6" t="s" s="255">
        <v>5</v>
      </c>
      <c r="K6" s="256"/>
      <c r="L6" s="256"/>
      <c r="M6" s="259">
        <v>2024</v>
      </c>
      <c r="N6" s="259">
        <v>2025</v>
      </c>
      <c r="O6" s="259">
        <v>2026</v>
      </c>
      <c r="P6" s="260">
        <v>2027</v>
      </c>
      <c r="Q6" s="254"/>
    </row>
    <row r="7" ht="24" customHeight="1">
      <c r="A7" s="261"/>
      <c r="B7" t="s" s="262">
        <v>6</v>
      </c>
      <c r="C7" s="263"/>
      <c r="D7" s="263"/>
      <c r="E7" s="264" cm="1">
        <f t="array" ref="E7">'Capabilities'!S31</f>
        <v>1</v>
      </c>
      <c r="F7" s="264" cm="1">
        <f t="array" ref="F7">'Capabilities'!T31</f>
        <v>1.09795085383792</v>
      </c>
      <c r="G7" s="264" cm="1">
        <f t="array" ref="G7">'Capabilities'!U31</f>
        <v>1.19590170767584</v>
      </c>
      <c r="H7" s="264" cm="1">
        <f t="array" ref="H7">'Capabilities'!V31</f>
        <v>1.29385256151376</v>
      </c>
      <c r="I7" s="265"/>
      <c r="J7" t="s" s="262">
        <v>6</v>
      </c>
      <c r="K7" s="263"/>
      <c r="L7" s="263"/>
      <c r="M7" s="266" cm="1">
        <f t="array" ref="M7">'Capabilities'!S37</f>
        <v>1</v>
      </c>
      <c r="N7" s="266" cm="1">
        <f t="array" ref="N7">'Capabilities'!T37</f>
        <v>1.09795085383792</v>
      </c>
      <c r="O7" s="266" cm="1">
        <f t="array" ref="O7">'Capabilities'!U37</f>
        <v>1.19590170767584</v>
      </c>
      <c r="P7" s="266" cm="1">
        <f t="array" ref="P7">'Capabilities'!V37</f>
        <v>1.29385256151376</v>
      </c>
      <c r="Q7" s="267"/>
    </row>
    <row r="8" ht="24" customHeight="1">
      <c r="A8" s="261"/>
      <c r="B8" t="s" s="268">
        <v>7</v>
      </c>
      <c r="C8" s="269"/>
      <c r="D8" s="269"/>
      <c r="E8" s="270" cm="1">
        <f t="array" ref="E8">'Capabilities'!S32</f>
        <v>8</v>
      </c>
      <c r="F8" s="270" cm="1">
        <f t="array" ref="F8">'Capabilities'!T32</f>
        <v>8.90774593922171</v>
      </c>
      <c r="G8" s="270" cm="1">
        <f t="array" ref="G8">'Capabilities'!U32</f>
        <v>10.8068361516716</v>
      </c>
      <c r="H8" s="270" cm="1">
        <f t="array" ref="H8">'Capabilities'!V32</f>
        <v>14.1762231071624</v>
      </c>
      <c r="I8" s="265"/>
      <c r="J8" t="s" s="268">
        <v>7</v>
      </c>
      <c r="K8" s="269"/>
      <c r="L8" s="269"/>
      <c r="M8" s="270" cm="1">
        <f t="array" ref="M8">'Capabilities'!S38</f>
        <v>1</v>
      </c>
      <c r="N8" s="270" cm="1">
        <f t="array" ref="N8">'Capabilities'!T38</f>
        <v>1.20774593922171</v>
      </c>
      <c r="O8" s="270" cm="1">
        <f t="array" ref="O8">'Capabilities'!U38</f>
        <v>1.56683615167155</v>
      </c>
      <c r="P8" s="270" cm="1">
        <f t="array" ref="P8">'Capabilities'!V38</f>
        <v>2.16422310716231</v>
      </c>
      <c r="Q8" s="267"/>
    </row>
    <row r="9" ht="24" customHeight="1">
      <c r="A9" s="261"/>
      <c r="B9" t="s" s="268">
        <v>8</v>
      </c>
      <c r="C9" s="269"/>
      <c r="D9" s="269"/>
      <c r="E9" s="270" cm="1">
        <f t="array" ref="E9">'Capabilities'!S33</f>
        <v>1</v>
      </c>
      <c r="F9" s="270" cm="1">
        <f t="array" ref="F9">'Capabilities'!T33</f>
        <v>1.20774593922171</v>
      </c>
      <c r="G9" s="270" cm="1">
        <f t="array" ref="G9">'Capabilities'!U33</f>
        <v>1.56683615167155</v>
      </c>
      <c r="H9" s="270" cm="1">
        <f t="array" ref="H9">'Capabilities'!V33</f>
        <v>2.16422310716231</v>
      </c>
      <c r="I9" s="265"/>
      <c r="J9" t="s" s="268">
        <v>8</v>
      </c>
      <c r="K9" s="269"/>
      <c r="L9" s="269"/>
      <c r="M9" s="270" cm="1">
        <f t="array" ref="M9">'Capabilities'!S39</f>
        <v>3</v>
      </c>
      <c r="N9" s="270" cm="1">
        <f t="array" ref="N9">'Capabilities'!T39</f>
        <v>3.40774593922171</v>
      </c>
      <c r="O9" s="270" cm="1">
        <f t="array" ref="O9">'Capabilities'!U39</f>
        <v>4.20683615167155</v>
      </c>
      <c r="P9" s="270" cm="1">
        <f t="array" ref="P9">'Capabilities'!V39</f>
        <v>5.59622310716231</v>
      </c>
      <c r="Q9" s="267"/>
    </row>
    <row r="10" ht="24" customHeight="1">
      <c r="A10" s="261"/>
      <c r="B10" t="s" s="268">
        <v>9</v>
      </c>
      <c r="C10" s="269"/>
      <c r="D10" s="269"/>
      <c r="E10" s="270" cm="1">
        <f t="array" ref="E10">'Capabilities'!S34</f>
        <v>1</v>
      </c>
      <c r="F10" s="270" cm="1">
        <f t="array" ref="F10">'Capabilities'!T34</f>
        <v>1.3724385672974</v>
      </c>
      <c r="G10" s="270" cm="1">
        <f t="array" ref="G10">'Capabilities'!U34</f>
        <v>1.98502571853268</v>
      </c>
      <c r="H10" s="270" cm="1">
        <f t="array" ref="H10">'Capabilities'!V34</f>
        <v>3.02031602993737</v>
      </c>
      <c r="I10" s="265"/>
      <c r="J10" t="s" s="268">
        <v>9</v>
      </c>
      <c r="K10" s="269"/>
      <c r="L10" s="269"/>
      <c r="M10" s="270" cm="1">
        <f t="array" ref="M10">'Capabilities'!S40</f>
        <v>2</v>
      </c>
      <c r="N10" s="270" cm="1">
        <f t="array" ref="N10">'Capabilities'!T40</f>
        <v>2.6224385672974</v>
      </c>
      <c r="O10" s="270" cm="1">
        <f t="array" ref="O10">'Capabilities'!U40</f>
        <v>3.67252571853268</v>
      </c>
      <c r="P10" s="270" cm="1">
        <f t="array" ref="P10">'Capabilities'!V40</f>
        <v>5.46719102993737</v>
      </c>
      <c r="Q10" s="267"/>
    </row>
    <row r="11" ht="24" customHeight="1">
      <c r="A11" s="261"/>
      <c r="B11" t="s" s="268">
        <v>10</v>
      </c>
      <c r="C11" s="269"/>
      <c r="D11" s="269"/>
      <c r="E11" s="270" cm="1">
        <f t="array" ref="E11">'Capabilities'!S35</f>
        <v>1</v>
      </c>
      <c r="F11" s="270" cm="1">
        <f t="array" ref="F11">'Capabilities'!T35</f>
        <v>1.20774593922171</v>
      </c>
      <c r="G11" s="270" cm="1">
        <f t="array" ref="G11">'Capabilities'!U35</f>
        <v>1.56683615167155</v>
      </c>
      <c r="H11" s="270" cm="1">
        <f t="array" ref="H11">'Capabilities'!V35</f>
        <v>2.16422310716231</v>
      </c>
      <c r="I11" s="265"/>
      <c r="J11" t="s" s="268">
        <v>10</v>
      </c>
      <c r="K11" s="269"/>
      <c r="L11" s="269"/>
      <c r="M11" s="270" cm="1">
        <f t="array" ref="M11">'Capabilities'!S41</f>
        <v>8</v>
      </c>
      <c r="N11" s="270" cm="1">
        <f t="array" ref="N11">'Capabilities'!T41</f>
        <v>8.90774593922171</v>
      </c>
      <c r="O11" s="270" cm="1">
        <f t="array" ref="O11">'Capabilities'!U41</f>
        <v>10.8068361516716</v>
      </c>
      <c r="P11" s="270" cm="1">
        <f t="array" ref="P11">'Capabilities'!V41</f>
        <v>14.1762231071624</v>
      </c>
      <c r="Q11" s="267"/>
    </row>
    <row r="12" ht="24" customHeight="1">
      <c r="A12" s="261"/>
      <c r="B12" t="s" s="268">
        <v>11</v>
      </c>
      <c r="C12" s="269"/>
      <c r="D12" s="269"/>
      <c r="E12" s="270" cm="1">
        <f t="array" ref="E12">'Capabilities'!S36</f>
        <v>1</v>
      </c>
      <c r="F12" s="270" cm="1">
        <f t="array" ref="F12">'Capabilities'!T36</f>
        <v>1.3724385672974</v>
      </c>
      <c r="G12" s="270" cm="1">
        <f t="array" ref="G12">'Capabilities'!U36</f>
        <v>1.98502571853268</v>
      </c>
      <c r="H12" s="270" cm="1">
        <f t="array" ref="H12">'Capabilities'!V36</f>
        <v>3.02031602993737</v>
      </c>
      <c r="I12" s="265"/>
      <c r="J12" t="s" s="268">
        <v>11</v>
      </c>
      <c r="K12" s="269"/>
      <c r="L12" s="269"/>
      <c r="M12" s="270" cm="1">
        <f t="array" ref="M12">'Capabilities'!S42</f>
        <v>1</v>
      </c>
      <c r="N12" s="270" cm="1">
        <f t="array" ref="N12">'Capabilities'!T42</f>
        <v>1.3724385672974</v>
      </c>
      <c r="O12" s="270" cm="1">
        <f t="array" ref="O12">'Capabilities'!U42</f>
        <v>1.98502571853268</v>
      </c>
      <c r="P12" s="270" cm="1">
        <f t="array" ref="P12">'Capabilities'!V42</f>
        <v>3.02031602993737</v>
      </c>
      <c r="Q12" s="267"/>
    </row>
    <row r="13" ht="10" customHeight="1">
      <c r="A13" s="9"/>
      <c r="B13" s="271"/>
      <c r="C13" s="271"/>
      <c r="D13" s="271"/>
      <c r="E13" s="272"/>
      <c r="F13" s="272"/>
      <c r="G13" s="272"/>
      <c r="H13" s="272"/>
      <c r="I13" s="9"/>
      <c r="J13" s="271"/>
      <c r="K13" s="271"/>
      <c r="L13" s="271"/>
      <c r="M13" s="272"/>
      <c r="N13" s="272"/>
      <c r="O13" s="272"/>
      <c r="P13" s="272"/>
      <c r="Q13" s="9"/>
    </row>
    <row r="14" ht="19" customHeight="1">
      <c r="A14" s="248"/>
      <c r="B14" t="s" s="249">
        <v>12</v>
      </c>
      <c r="C14" s="250"/>
      <c r="D14" s="250"/>
      <c r="E14" t="s" s="251">
        <v>2</v>
      </c>
      <c r="F14" t="s" s="251">
        <v>2</v>
      </c>
      <c r="G14" t="s" s="251">
        <v>2</v>
      </c>
      <c r="H14" t="s" s="252">
        <v>2</v>
      </c>
      <c r="I14" s="253"/>
      <c r="J14" t="s" s="249">
        <v>13</v>
      </c>
      <c r="K14" s="250"/>
      <c r="L14" s="250"/>
      <c r="M14" t="s" s="251">
        <v>2</v>
      </c>
      <c r="N14" t="s" s="251">
        <v>2</v>
      </c>
      <c r="O14" t="s" s="251">
        <v>2</v>
      </c>
      <c r="P14" t="s" s="252">
        <v>2</v>
      </c>
      <c r="Q14" s="254"/>
    </row>
    <row r="15" ht="20" customHeight="1">
      <c r="A15" s="248"/>
      <c r="B15" t="s" s="255">
        <v>14</v>
      </c>
      <c r="C15" s="256"/>
      <c r="D15" s="256"/>
      <c r="E15" s="259">
        <v>2024</v>
      </c>
      <c r="F15" s="259">
        <v>2025</v>
      </c>
      <c r="G15" s="259">
        <v>2026</v>
      </c>
      <c r="H15" s="260">
        <v>2027</v>
      </c>
      <c r="I15" s="253"/>
      <c r="J15" t="s" s="255">
        <v>15</v>
      </c>
      <c r="K15" s="256"/>
      <c r="L15" s="256"/>
      <c r="M15" s="259">
        <v>2024</v>
      </c>
      <c r="N15" s="259">
        <v>2025</v>
      </c>
      <c r="O15" s="259">
        <v>2026</v>
      </c>
      <c r="P15" s="260">
        <v>2027</v>
      </c>
      <c r="Q15" s="254"/>
    </row>
    <row r="16" ht="24" customHeight="1">
      <c r="A16" s="261"/>
      <c r="B16" t="s" s="262">
        <v>6</v>
      </c>
      <c r="C16" s="263"/>
      <c r="D16" s="263"/>
      <c r="E16" s="266" cm="1">
        <f t="array" ref="E16">'Capabilities'!S43</f>
        <v>1</v>
      </c>
      <c r="F16" s="266" cm="1">
        <f t="array" ref="F16">'Capabilities'!T43</f>
        <v>1.09795085383792</v>
      </c>
      <c r="G16" s="266" cm="1">
        <f t="array" ref="G16">'Capabilities'!U43</f>
        <v>1.19590170767584</v>
      </c>
      <c r="H16" s="266" cm="1">
        <f t="array" ref="H16">'Capabilities'!V43</f>
        <v>1.29385256151376</v>
      </c>
      <c r="I16" s="265"/>
      <c r="J16" t="s" s="262">
        <v>6</v>
      </c>
      <c r="K16" s="263"/>
      <c r="L16" s="263"/>
      <c r="M16" s="266" cm="1">
        <f t="array" ref="M16">'Capabilities'!S49</f>
        <v>1</v>
      </c>
      <c r="N16" s="266" cm="1">
        <f t="array" ref="N16">'Capabilities'!T49</f>
        <v>1.09795085383792</v>
      </c>
      <c r="O16" s="266" cm="1">
        <f t="array" ref="O16">'Capabilities'!U49</f>
        <v>1.19590170767584</v>
      </c>
      <c r="P16" s="266" cm="1">
        <f t="array" ref="P16">'Capabilities'!V49</f>
        <v>1.29385256151376</v>
      </c>
      <c r="Q16" s="267"/>
    </row>
    <row r="17" ht="24" customHeight="1">
      <c r="A17" s="261"/>
      <c r="B17" t="s" s="268">
        <v>7</v>
      </c>
      <c r="C17" s="269"/>
      <c r="D17" s="269"/>
      <c r="E17" s="270" cm="1">
        <f t="array" ref="E17">'Capabilities'!S44</f>
        <v>2</v>
      </c>
      <c r="F17" s="270" cm="1">
        <f t="array" ref="F17">'Capabilities'!T44</f>
        <v>2.30774593922171</v>
      </c>
      <c r="G17" s="270" cm="1">
        <f t="array" ref="G17">'Capabilities'!U44</f>
        <v>2.88683615167155</v>
      </c>
      <c r="H17" s="270" cm="1">
        <f t="array" ref="H17">'Capabilities'!V44</f>
        <v>3.88022310716231</v>
      </c>
      <c r="I17" s="265"/>
      <c r="J17" t="s" s="268">
        <v>7</v>
      </c>
      <c r="K17" s="269"/>
      <c r="L17" s="269"/>
      <c r="M17" s="270" cm="1">
        <f t="array" ref="M17">'Capabilities'!S50</f>
        <v>1</v>
      </c>
      <c r="N17" s="270" cm="1">
        <f t="array" ref="N17">'Capabilities'!T50</f>
        <v>1.20774593922171</v>
      </c>
      <c r="O17" s="270" cm="1">
        <f t="array" ref="O17">'Capabilities'!U50</f>
        <v>1.56683615167155</v>
      </c>
      <c r="P17" s="270" cm="1">
        <f t="array" ref="P17">'Capabilities'!V50</f>
        <v>2.16422310716231</v>
      </c>
      <c r="Q17" s="267"/>
    </row>
    <row r="18" ht="24" customHeight="1">
      <c r="A18" s="261"/>
      <c r="B18" t="s" s="268">
        <v>8</v>
      </c>
      <c r="C18" s="269"/>
      <c r="D18" s="269"/>
      <c r="E18" s="270" cm="1">
        <f t="array" ref="E18">'Capabilities'!S45</f>
        <v>8</v>
      </c>
      <c r="F18" s="270" cm="1">
        <f t="array" ref="F18">'Capabilities'!T45</f>
        <v>8.90774593922171</v>
      </c>
      <c r="G18" s="270" cm="1">
        <f t="array" ref="G18">'Capabilities'!U45</f>
        <v>10.8068361516716</v>
      </c>
      <c r="H18" s="270" cm="1">
        <f t="array" ref="H18">'Capabilities'!V45</f>
        <v>14.1762231071624</v>
      </c>
      <c r="I18" s="265"/>
      <c r="J18" t="s" s="268">
        <v>8</v>
      </c>
      <c r="K18" s="269"/>
      <c r="L18" s="269"/>
      <c r="M18" s="270" cm="1">
        <f t="array" ref="M18">'Capabilities'!S51</f>
        <v>2</v>
      </c>
      <c r="N18" s="270" cm="1">
        <f t="array" ref="N18">'Capabilities'!T51</f>
        <v>2.30774593922171</v>
      </c>
      <c r="O18" s="270" cm="1">
        <f t="array" ref="O18">'Capabilities'!U51</f>
        <v>2.88683615167155</v>
      </c>
      <c r="P18" s="270" cm="1">
        <f t="array" ref="P18">'Capabilities'!V51</f>
        <v>3.88022310716231</v>
      </c>
      <c r="Q18" s="267"/>
    </row>
    <row r="19" ht="24" customHeight="1">
      <c r="A19" s="261"/>
      <c r="B19" t="s" s="268">
        <v>9</v>
      </c>
      <c r="C19" s="269"/>
      <c r="D19" s="269"/>
      <c r="E19" s="270" cm="1">
        <f t="array" ref="E19">'Capabilities'!S46</f>
        <v>3</v>
      </c>
      <c r="F19" s="270" cm="1">
        <f t="array" ref="F19">'Capabilities'!T46</f>
        <v>3.8724385672974</v>
      </c>
      <c r="G19" s="270" cm="1">
        <f t="array" ref="G19">'Capabilities'!U46</f>
        <v>5.36002571853268</v>
      </c>
      <c r="H19" s="270" cm="1">
        <f t="array" ref="H19">'Capabilities'!V46</f>
        <v>7.91406602993737</v>
      </c>
      <c r="I19" s="265"/>
      <c r="J19" t="s" s="268">
        <v>9</v>
      </c>
      <c r="K19" s="269"/>
      <c r="L19" s="269"/>
      <c r="M19" s="270" cm="1">
        <f t="array" ref="M19">'Capabilities'!S52</f>
        <v>1</v>
      </c>
      <c r="N19" s="270" cm="1">
        <f t="array" ref="N19">'Capabilities'!T52</f>
        <v>1.3724385672974</v>
      </c>
      <c r="O19" s="270" cm="1">
        <f t="array" ref="O19">'Capabilities'!U52</f>
        <v>1.98502571853268</v>
      </c>
      <c r="P19" s="270" cm="1">
        <f t="array" ref="P19">'Capabilities'!V52</f>
        <v>3.02031602993737</v>
      </c>
      <c r="Q19" s="267"/>
    </row>
    <row r="20" ht="24" customHeight="1">
      <c r="A20" s="261"/>
      <c r="B20" t="s" s="268">
        <v>10</v>
      </c>
      <c r="C20" s="269"/>
      <c r="D20" s="269"/>
      <c r="E20" s="270" cm="1">
        <f t="array" ref="E20">'Capabilities'!S47</f>
        <v>1</v>
      </c>
      <c r="F20" s="270" cm="1">
        <f t="array" ref="F20">'Capabilities'!T47</f>
        <v>1.20774593922171</v>
      </c>
      <c r="G20" s="270" cm="1">
        <f t="array" ref="G20">'Capabilities'!U47</f>
        <v>1.56683615167155</v>
      </c>
      <c r="H20" s="270" cm="1">
        <f t="array" ref="H20">'Capabilities'!V47</f>
        <v>2.16422310716231</v>
      </c>
      <c r="I20" s="265"/>
      <c r="J20" t="s" s="268">
        <v>10</v>
      </c>
      <c r="K20" s="269"/>
      <c r="L20" s="269"/>
      <c r="M20" s="270" cm="1">
        <f t="array" ref="M20">'Capabilities'!S53</f>
        <v>6</v>
      </c>
      <c r="N20" s="270" cm="1">
        <f t="array" ref="N20">'Capabilities'!T53</f>
        <v>6.70774593922171</v>
      </c>
      <c r="O20" s="270" cm="1">
        <f t="array" ref="O20">'Capabilities'!U53</f>
        <v>8.16683615167155</v>
      </c>
      <c r="P20" s="270" cm="1">
        <f t="array" ref="P20">'Capabilities'!V53</f>
        <v>10.7442231071623</v>
      </c>
      <c r="Q20" s="267"/>
    </row>
    <row r="21" ht="24" customHeight="1">
      <c r="A21" s="261"/>
      <c r="B21" t="s" s="268">
        <v>11</v>
      </c>
      <c r="C21" s="269"/>
      <c r="D21" s="269"/>
      <c r="E21" s="270" cm="1">
        <f t="array" ref="E21">'Capabilities'!S48</f>
        <v>1</v>
      </c>
      <c r="F21" s="270" cm="1">
        <f t="array" ref="F21">'Capabilities'!T48</f>
        <v>1.3724385672974</v>
      </c>
      <c r="G21" s="270" cm="1">
        <f t="array" ref="G21">'Capabilities'!U48</f>
        <v>1.98502571853268</v>
      </c>
      <c r="H21" s="270" cm="1">
        <f t="array" ref="H21">'Capabilities'!V48</f>
        <v>3.02031602993737</v>
      </c>
      <c r="I21" s="265"/>
      <c r="J21" t="s" s="268">
        <v>11</v>
      </c>
      <c r="K21" s="269"/>
      <c r="L21" s="269"/>
      <c r="M21" s="270" cm="1">
        <f t="array" ref="M21">'Capabilities'!S54</f>
        <v>1</v>
      </c>
      <c r="N21" s="270" cm="1">
        <f t="array" ref="N21">'Capabilities'!T54</f>
        <v>1.3724385672974</v>
      </c>
      <c r="O21" s="270" cm="1">
        <f t="array" ref="O21">'Capabilities'!U54</f>
        <v>1.98502571853268</v>
      </c>
      <c r="P21" s="270" cm="1">
        <f t="array" ref="P21">'Capabilities'!V54</f>
        <v>3.02031602993737</v>
      </c>
      <c r="Q21" s="267"/>
    </row>
    <row r="22" ht="10" customHeight="1">
      <c r="A22" s="9"/>
      <c r="B22" s="271"/>
      <c r="C22" s="271"/>
      <c r="D22" s="271"/>
      <c r="E22" s="272"/>
      <c r="F22" s="272"/>
      <c r="G22" s="272"/>
      <c r="H22" s="272"/>
      <c r="I22" s="9"/>
      <c r="J22" s="271"/>
      <c r="K22" s="271"/>
      <c r="L22" s="271"/>
      <c r="M22" s="272"/>
      <c r="N22" s="272"/>
      <c r="O22" s="272"/>
      <c r="P22" s="272"/>
      <c r="Q22" s="9"/>
    </row>
    <row r="23" ht="19" customHeight="1">
      <c r="A23" s="248"/>
      <c r="B23" t="s" s="249">
        <v>16</v>
      </c>
      <c r="C23" s="250"/>
      <c r="D23" s="250"/>
      <c r="E23" t="s" s="251">
        <v>2</v>
      </c>
      <c r="F23" t="s" s="251">
        <v>2</v>
      </c>
      <c r="G23" t="s" s="251">
        <v>2</v>
      </c>
      <c r="H23" t="s" s="252">
        <v>2</v>
      </c>
      <c r="I23" s="253"/>
      <c r="J23" t="s" s="249">
        <v>17</v>
      </c>
      <c r="K23" s="250"/>
      <c r="L23" s="250"/>
      <c r="M23" t="s" s="251">
        <v>2</v>
      </c>
      <c r="N23" t="s" s="251">
        <v>2</v>
      </c>
      <c r="O23" t="s" s="251">
        <v>2</v>
      </c>
      <c r="P23" t="s" s="252">
        <v>2</v>
      </c>
      <c r="Q23" s="254"/>
    </row>
    <row r="24" ht="20" customHeight="1">
      <c r="A24" s="248"/>
      <c r="B24" t="s" s="255">
        <v>18</v>
      </c>
      <c r="C24" s="256"/>
      <c r="D24" s="256"/>
      <c r="E24" s="259">
        <v>2024</v>
      </c>
      <c r="F24" s="259">
        <v>2025</v>
      </c>
      <c r="G24" s="259">
        <v>2026</v>
      </c>
      <c r="H24" s="260">
        <v>2027</v>
      </c>
      <c r="I24" s="253"/>
      <c r="J24" t="s" s="255">
        <v>19</v>
      </c>
      <c r="K24" s="256"/>
      <c r="L24" s="256"/>
      <c r="M24" s="259">
        <v>2024</v>
      </c>
      <c r="N24" s="259">
        <v>2025</v>
      </c>
      <c r="O24" s="259">
        <v>2026</v>
      </c>
      <c r="P24" s="260">
        <v>2027</v>
      </c>
      <c r="Q24" s="254"/>
    </row>
    <row r="25" ht="24" customHeight="1">
      <c r="A25" s="261"/>
      <c r="B25" t="s" s="262">
        <v>6</v>
      </c>
      <c r="C25" s="263"/>
      <c r="D25" s="263"/>
      <c r="E25" s="266" cm="1">
        <f t="array" ref="E25">'Capabilities'!S55</f>
        <v>1</v>
      </c>
      <c r="F25" s="266" cm="1">
        <f t="array" ref="F25">'Capabilities'!T55</f>
        <v>1.09795085383792</v>
      </c>
      <c r="G25" s="266" cm="1">
        <f t="array" ref="G25">'Capabilities'!U55</f>
        <v>1.19590170767584</v>
      </c>
      <c r="H25" s="266" cm="1">
        <f t="array" ref="H25">'Capabilities'!V55</f>
        <v>1.29385256151376</v>
      </c>
      <c r="I25" s="265"/>
      <c r="J25" t="s" s="262">
        <v>6</v>
      </c>
      <c r="K25" s="263"/>
      <c r="L25" s="263"/>
      <c r="M25" s="266" cm="1">
        <f t="array" ref="M25">'Capabilities'!S61</f>
        <v>1</v>
      </c>
      <c r="N25" s="266" cm="1">
        <f t="array" ref="N25">'Capabilities'!T61</f>
        <v>1.09795085383792</v>
      </c>
      <c r="O25" s="266" cm="1">
        <f t="array" ref="O25">'Capabilities'!U61</f>
        <v>1.19590170767584</v>
      </c>
      <c r="P25" s="266" cm="1">
        <f t="array" ref="P25">'Capabilities'!V61</f>
        <v>1.29385256151376</v>
      </c>
      <c r="Q25" s="267"/>
    </row>
    <row r="26" ht="24" customHeight="1">
      <c r="A26" s="261"/>
      <c r="B26" t="s" s="268">
        <v>7</v>
      </c>
      <c r="C26" s="269"/>
      <c r="D26" s="269"/>
      <c r="E26" s="270" cm="1">
        <f t="array" ref="E26">'Capabilities'!S56</f>
        <v>4</v>
      </c>
      <c r="F26" s="270" cm="1">
        <f t="array" ref="F26">'Capabilities'!T56</f>
        <v>4.50774593922171</v>
      </c>
      <c r="G26" s="270" cm="1">
        <f t="array" ref="G26">'Capabilities'!U56</f>
        <v>5.52683615167155</v>
      </c>
      <c r="H26" s="270" cm="1">
        <f t="array" ref="H26">'Capabilities'!V56</f>
        <v>7.31222310716231</v>
      </c>
      <c r="I26" s="265"/>
      <c r="J26" t="s" s="268">
        <v>7</v>
      </c>
      <c r="K26" s="269"/>
      <c r="L26" s="269"/>
      <c r="M26" s="270" cm="1">
        <f t="array" ref="M26">'Capabilities'!S62</f>
        <v>1</v>
      </c>
      <c r="N26" s="270" cm="1">
        <f t="array" ref="N26">'Capabilities'!T62</f>
        <v>1.20774593922171</v>
      </c>
      <c r="O26" s="270" cm="1">
        <f t="array" ref="O26">'Capabilities'!U62</f>
        <v>1.56683615167155</v>
      </c>
      <c r="P26" s="270" cm="1">
        <f t="array" ref="P26">'Capabilities'!V62</f>
        <v>2.16422310716231</v>
      </c>
      <c r="Q26" s="267"/>
    </row>
    <row r="27" ht="24" customHeight="1">
      <c r="A27" s="261"/>
      <c r="B27" t="s" s="268">
        <v>8</v>
      </c>
      <c r="C27" s="269"/>
      <c r="D27" s="269"/>
      <c r="E27" s="270" cm="1">
        <f t="array" ref="E27">'Capabilities'!S57</f>
        <v>7</v>
      </c>
      <c r="F27" s="270" cm="1">
        <f t="array" ref="F27">'Capabilities'!T57</f>
        <v>7.80774593922171</v>
      </c>
      <c r="G27" s="270" cm="1">
        <f t="array" ref="G27">'Capabilities'!U57</f>
        <v>9.48683615167155</v>
      </c>
      <c r="H27" s="270" cm="1">
        <f t="array" ref="H27">'Capabilities'!V57</f>
        <v>12.4602231071623</v>
      </c>
      <c r="I27" s="265"/>
      <c r="J27" t="s" s="268">
        <v>8</v>
      </c>
      <c r="K27" s="269"/>
      <c r="L27" s="269"/>
      <c r="M27" s="270" cm="1">
        <f t="array" ref="M27">'Capabilities'!S63</f>
        <v>1</v>
      </c>
      <c r="N27" s="270" cm="1">
        <f t="array" ref="N27">'Capabilities'!T63</f>
        <v>1.20774593922171</v>
      </c>
      <c r="O27" s="270" cm="1">
        <f t="array" ref="O27">'Capabilities'!U63</f>
        <v>1.56683615167155</v>
      </c>
      <c r="P27" s="270" cm="1">
        <f t="array" ref="P27">'Capabilities'!V63</f>
        <v>2.16422310716231</v>
      </c>
      <c r="Q27" s="267"/>
    </row>
    <row r="28" ht="24" customHeight="1">
      <c r="A28" s="261"/>
      <c r="B28" t="s" s="268">
        <v>9</v>
      </c>
      <c r="C28" s="269"/>
      <c r="D28" s="269"/>
      <c r="E28" s="270" cm="1">
        <f t="array" ref="E28">'Capabilities'!S58</f>
        <v>1</v>
      </c>
      <c r="F28" s="270" cm="1">
        <f t="array" ref="F28">'Capabilities'!T58</f>
        <v>1.3724385672974</v>
      </c>
      <c r="G28" s="270" cm="1">
        <f t="array" ref="G28">'Capabilities'!U58</f>
        <v>1.98502571853268</v>
      </c>
      <c r="H28" s="270" cm="1">
        <f t="array" ref="H28">'Capabilities'!V58</f>
        <v>3.02031602993737</v>
      </c>
      <c r="I28" s="265"/>
      <c r="J28" t="s" s="268">
        <v>9</v>
      </c>
      <c r="K28" s="269"/>
      <c r="L28" s="269"/>
      <c r="M28" s="270" cm="1">
        <f t="array" ref="M28">'Capabilities'!S64</f>
        <v>3</v>
      </c>
      <c r="N28" s="270" cm="1">
        <f t="array" ref="N28">'Capabilities'!T64</f>
        <v>3.8724385672974</v>
      </c>
      <c r="O28" s="270" cm="1">
        <f t="array" ref="O28">'Capabilities'!U64</f>
        <v>5.36002571853268</v>
      </c>
      <c r="P28" s="270" cm="1">
        <f t="array" ref="P28">'Capabilities'!V64</f>
        <v>7.91406602993737</v>
      </c>
      <c r="Q28" s="267"/>
    </row>
    <row r="29" ht="24" customHeight="1">
      <c r="A29" s="261"/>
      <c r="B29" t="s" s="268">
        <v>10</v>
      </c>
      <c r="C29" s="269"/>
      <c r="D29" s="269"/>
      <c r="E29" s="270" cm="1">
        <f t="array" ref="E29">'Capabilities'!S59</f>
        <v>1</v>
      </c>
      <c r="F29" s="270" cm="1">
        <f t="array" ref="F29">'Capabilities'!T59</f>
        <v>1.20774593922171</v>
      </c>
      <c r="G29" s="270" cm="1">
        <f t="array" ref="G29">'Capabilities'!U59</f>
        <v>1.56683615167155</v>
      </c>
      <c r="H29" s="270" cm="1">
        <f t="array" ref="H29">'Capabilities'!V59</f>
        <v>2.16422310716231</v>
      </c>
      <c r="I29" s="265"/>
      <c r="J29" t="s" s="268">
        <v>10</v>
      </c>
      <c r="K29" s="269"/>
      <c r="L29" s="269"/>
      <c r="M29" s="270" cm="1">
        <f t="array" ref="M29">'Capabilities'!S65</f>
        <v>1</v>
      </c>
      <c r="N29" s="270" cm="1">
        <f t="array" ref="N29">'Capabilities'!T65</f>
        <v>1.20774593922171</v>
      </c>
      <c r="O29" s="270" cm="1">
        <f t="array" ref="O29">'Capabilities'!U65</f>
        <v>1.56683615167155</v>
      </c>
      <c r="P29" s="270" cm="1">
        <f t="array" ref="P29">'Capabilities'!V65</f>
        <v>2.16422310716231</v>
      </c>
      <c r="Q29" s="267"/>
    </row>
    <row r="30" ht="24" customHeight="1">
      <c r="A30" s="261"/>
      <c r="B30" t="s" s="268">
        <v>11</v>
      </c>
      <c r="C30" s="269"/>
      <c r="D30" s="269"/>
      <c r="E30" s="270" cm="1">
        <f t="array" ref="E30">'Capabilities'!S60</f>
        <v>1</v>
      </c>
      <c r="F30" s="270" cm="1">
        <f t="array" ref="F30">'Capabilities'!T60</f>
        <v>1.3724385672974</v>
      </c>
      <c r="G30" s="270" cm="1">
        <f t="array" ref="G30">'Capabilities'!U60</f>
        <v>1.98502571853268</v>
      </c>
      <c r="H30" s="270" cm="1">
        <f t="array" ref="H30">'Capabilities'!V60</f>
        <v>3.02031602993737</v>
      </c>
      <c r="I30" s="265"/>
      <c r="J30" t="s" s="268">
        <v>11</v>
      </c>
      <c r="K30" s="269"/>
      <c r="L30" s="269"/>
      <c r="M30" s="270" cm="1">
        <f t="array" ref="M30">'Capabilities'!S66</f>
        <v>1</v>
      </c>
      <c r="N30" s="270" cm="1">
        <f t="array" ref="N30">'Capabilities'!T66</f>
        <v>1.3724385672974</v>
      </c>
      <c r="O30" s="270" cm="1">
        <f t="array" ref="O30">'Capabilities'!U66</f>
        <v>1.98502571853268</v>
      </c>
      <c r="P30" s="270" cm="1">
        <f t="array" ref="P30">'Capabilities'!V66</f>
        <v>3.02031602993737</v>
      </c>
      <c r="Q30" s="267"/>
    </row>
    <row r="31" ht="10" customHeight="1">
      <c r="A31" s="9"/>
      <c r="B31" s="271"/>
      <c r="C31" s="271"/>
      <c r="D31" s="271"/>
      <c r="E31" s="272"/>
      <c r="F31" s="272"/>
      <c r="G31" s="272"/>
      <c r="H31" s="272"/>
      <c r="I31" s="9"/>
      <c r="J31" s="271"/>
      <c r="K31" s="271"/>
      <c r="L31" s="271"/>
      <c r="M31" s="272"/>
      <c r="N31" s="272"/>
      <c r="O31" s="272"/>
      <c r="P31" s="272"/>
      <c r="Q31" s="9"/>
    </row>
    <row r="32" ht="19" customHeight="1">
      <c r="A32" s="248"/>
      <c r="B32" t="s" s="249">
        <v>20</v>
      </c>
      <c r="C32" s="250"/>
      <c r="D32" s="250"/>
      <c r="E32" t="s" s="251">
        <v>2</v>
      </c>
      <c r="F32" t="s" s="251">
        <v>2</v>
      </c>
      <c r="G32" t="s" s="251">
        <v>2</v>
      </c>
      <c r="H32" t="s" s="252">
        <v>2</v>
      </c>
      <c r="I32" s="253"/>
      <c r="J32" t="s" s="249">
        <v>21</v>
      </c>
      <c r="K32" s="250"/>
      <c r="L32" s="250"/>
      <c r="M32" t="s" s="251">
        <v>2</v>
      </c>
      <c r="N32" t="s" s="251">
        <v>2</v>
      </c>
      <c r="O32" t="s" s="251">
        <v>2</v>
      </c>
      <c r="P32" t="s" s="252">
        <v>2</v>
      </c>
      <c r="Q32" s="254"/>
    </row>
    <row r="33" ht="20" customHeight="1">
      <c r="A33" s="248"/>
      <c r="B33" t="s" s="255">
        <v>22</v>
      </c>
      <c r="C33" s="256"/>
      <c r="D33" s="256"/>
      <c r="E33" s="259">
        <v>2024</v>
      </c>
      <c r="F33" s="259">
        <v>2025</v>
      </c>
      <c r="G33" s="259">
        <v>2026</v>
      </c>
      <c r="H33" s="260">
        <v>2027</v>
      </c>
      <c r="I33" s="253"/>
      <c r="J33" t="s" s="255">
        <v>23</v>
      </c>
      <c r="K33" s="256"/>
      <c r="L33" s="256"/>
      <c r="M33" s="259">
        <v>2024</v>
      </c>
      <c r="N33" s="259">
        <v>2025</v>
      </c>
      <c r="O33" s="259">
        <v>2026</v>
      </c>
      <c r="P33" s="260">
        <v>2027</v>
      </c>
      <c r="Q33" s="254"/>
    </row>
    <row r="34" ht="24" customHeight="1">
      <c r="A34" s="261"/>
      <c r="B34" t="s" s="262">
        <v>6</v>
      </c>
      <c r="C34" s="263"/>
      <c r="D34" s="263"/>
      <c r="E34" s="266" cm="1">
        <f t="array" ref="E34">'Capabilities'!S67</f>
        <v>1</v>
      </c>
      <c r="F34" s="266" cm="1">
        <f t="array" ref="F34">'Capabilities'!T67</f>
        <v>1.09795085383792</v>
      </c>
      <c r="G34" s="266" cm="1">
        <f t="array" ref="G34">'Capabilities'!U67</f>
        <v>1.19590170767584</v>
      </c>
      <c r="H34" s="266" cm="1">
        <f t="array" ref="H34">'Capabilities'!V67</f>
        <v>1.29385256151376</v>
      </c>
      <c r="I34" s="265"/>
      <c r="J34" t="s" s="262">
        <v>6</v>
      </c>
      <c r="K34" s="263"/>
      <c r="L34" s="263"/>
      <c r="M34" s="266" cm="1">
        <f t="array" ref="M34">'Capabilities'!S73</f>
        <v>1</v>
      </c>
      <c r="N34" s="266" cm="1">
        <f t="array" ref="N34">'Capabilities'!T73</f>
        <v>1.09795085383792</v>
      </c>
      <c r="O34" s="266" cm="1">
        <f t="array" ref="O34">'Capabilities'!U73</f>
        <v>1.19590170767584</v>
      </c>
      <c r="P34" s="266" cm="1">
        <f t="array" ref="P34">'Capabilities'!V73</f>
        <v>1.29385256151376</v>
      </c>
      <c r="Q34" s="267"/>
    </row>
    <row r="35" ht="24" customHeight="1">
      <c r="A35" s="261"/>
      <c r="B35" t="s" s="268">
        <v>7</v>
      </c>
      <c r="C35" s="269"/>
      <c r="D35" s="269"/>
      <c r="E35" s="270" cm="1">
        <f t="array" ref="E35">'Capabilities'!S68</f>
        <v>2</v>
      </c>
      <c r="F35" s="270" cm="1">
        <f t="array" ref="F35">'Capabilities'!T68</f>
        <v>2.30774593922171</v>
      </c>
      <c r="G35" s="270" cm="1">
        <f t="array" ref="G35">'Capabilities'!U68</f>
        <v>2.88683615167155</v>
      </c>
      <c r="H35" s="270" cm="1">
        <f t="array" ref="H35">'Capabilities'!V68</f>
        <v>3.88022310716231</v>
      </c>
      <c r="I35" s="265"/>
      <c r="J35" t="s" s="268">
        <v>7</v>
      </c>
      <c r="K35" s="269"/>
      <c r="L35" s="269"/>
      <c r="M35" s="270" cm="1">
        <f t="array" ref="M35">'Capabilities'!S74</f>
        <v>2</v>
      </c>
      <c r="N35" s="270" cm="1">
        <f t="array" ref="N35">'Capabilities'!T74</f>
        <v>2.30774593922171</v>
      </c>
      <c r="O35" s="270" cm="1">
        <f t="array" ref="O35">'Capabilities'!U74</f>
        <v>2.88683615167155</v>
      </c>
      <c r="P35" s="270" cm="1">
        <f t="array" ref="P35">'Capabilities'!V74</f>
        <v>3.88022310716231</v>
      </c>
      <c r="Q35" s="267"/>
    </row>
    <row r="36" ht="24" customHeight="1">
      <c r="A36" s="261"/>
      <c r="B36" t="s" s="268">
        <v>8</v>
      </c>
      <c r="C36" s="269"/>
      <c r="D36" s="269"/>
      <c r="E36" s="270" cm="1">
        <f t="array" ref="E36">'Capabilities'!S69</f>
        <v>1</v>
      </c>
      <c r="F36" s="270" cm="1">
        <f t="array" ref="F36">'Capabilities'!T69</f>
        <v>1.20774593922171</v>
      </c>
      <c r="G36" s="270" cm="1">
        <f t="array" ref="G36">'Capabilities'!U69</f>
        <v>1.56683615167155</v>
      </c>
      <c r="H36" s="270" cm="1">
        <f t="array" ref="H36">'Capabilities'!V69</f>
        <v>2.16422310716231</v>
      </c>
      <c r="I36" s="265"/>
      <c r="J36" t="s" s="268">
        <v>8</v>
      </c>
      <c r="K36" s="269"/>
      <c r="L36" s="269"/>
      <c r="M36" s="270" cm="1">
        <f t="array" ref="M36">'Capabilities'!S75</f>
        <v>3</v>
      </c>
      <c r="N36" s="270" cm="1">
        <f t="array" ref="N36">'Capabilities'!T75</f>
        <v>3.40774593922171</v>
      </c>
      <c r="O36" s="270" cm="1">
        <f t="array" ref="O36">'Capabilities'!U75</f>
        <v>4.20683615167155</v>
      </c>
      <c r="P36" s="270" cm="1">
        <f t="array" ref="P36">'Capabilities'!V75</f>
        <v>5.59622310716231</v>
      </c>
      <c r="Q36" s="267"/>
    </row>
    <row r="37" ht="24" customHeight="1">
      <c r="A37" s="261"/>
      <c r="B37" t="s" s="268">
        <v>9</v>
      </c>
      <c r="C37" s="269"/>
      <c r="D37" s="269"/>
      <c r="E37" s="270" cm="1">
        <f t="array" ref="E37">'Capabilities'!S70</f>
        <v>1</v>
      </c>
      <c r="F37" s="270" cm="1">
        <f t="array" ref="F37">'Capabilities'!T70</f>
        <v>1.3724385672974</v>
      </c>
      <c r="G37" s="270" cm="1">
        <f t="array" ref="G37">'Capabilities'!U70</f>
        <v>1.98502571853268</v>
      </c>
      <c r="H37" s="270" cm="1">
        <f t="array" ref="H37">'Capabilities'!V70</f>
        <v>3.02031602993737</v>
      </c>
      <c r="I37" s="265"/>
      <c r="J37" t="s" s="268">
        <v>9</v>
      </c>
      <c r="K37" s="269"/>
      <c r="L37" s="269"/>
      <c r="M37" s="270" cm="1">
        <f t="array" ref="M37">'Capabilities'!S76</f>
        <v>1</v>
      </c>
      <c r="N37" s="270" cm="1">
        <f t="array" ref="N37">'Capabilities'!T76</f>
        <v>1.3724385672974</v>
      </c>
      <c r="O37" s="270" cm="1">
        <f t="array" ref="O37">'Capabilities'!U76</f>
        <v>1.98502571853268</v>
      </c>
      <c r="P37" s="270" cm="1">
        <f t="array" ref="P37">'Capabilities'!V76</f>
        <v>3.02031602993737</v>
      </c>
      <c r="Q37" s="267"/>
    </row>
    <row r="38" ht="24" customHeight="1">
      <c r="A38" s="261"/>
      <c r="B38" t="s" s="268">
        <v>10</v>
      </c>
      <c r="C38" s="269"/>
      <c r="D38" s="269"/>
      <c r="E38" s="270" cm="1">
        <f t="array" ref="E38">'Capabilities'!S71</f>
        <v>10</v>
      </c>
      <c r="F38" s="270" cm="1">
        <f t="array" ref="F38">'Capabilities'!T71</f>
        <v>10.0979508538379</v>
      </c>
      <c r="G38" s="270" cm="1">
        <f t="array" ref="G38">'Capabilities'!U71</f>
        <v>12.235082049211</v>
      </c>
      <c r="H38" s="270" cm="1">
        <f t="array" ref="H38">'Capabilities'!V71</f>
        <v>16.0329427739636</v>
      </c>
      <c r="I38" s="265"/>
      <c r="J38" t="s" s="268">
        <v>10</v>
      </c>
      <c r="K38" s="269"/>
      <c r="L38" s="269"/>
      <c r="M38" s="270" cm="1">
        <f t="array" ref="M38">'Capabilities'!S77</f>
        <v>7</v>
      </c>
      <c r="N38" s="270" cm="1">
        <f t="array" ref="N38">'Capabilities'!T77</f>
        <v>7.80774593922171</v>
      </c>
      <c r="O38" s="270" cm="1">
        <f t="array" ref="O38">'Capabilities'!U77</f>
        <v>9.48683615167155</v>
      </c>
      <c r="P38" s="270" cm="1">
        <f t="array" ref="P38">'Capabilities'!V77</f>
        <v>12.4602231071623</v>
      </c>
      <c r="Q38" s="267"/>
    </row>
    <row r="39" ht="24" customHeight="1">
      <c r="A39" s="261"/>
      <c r="B39" t="s" s="268">
        <v>11</v>
      </c>
      <c r="C39" s="269"/>
      <c r="D39" s="269"/>
      <c r="E39" s="270" cm="1">
        <f t="array" ref="E39">'Capabilities'!S72</f>
        <v>1</v>
      </c>
      <c r="F39" s="270" cm="1">
        <f t="array" ref="F39">'Capabilities'!T72</f>
        <v>1.3724385672974</v>
      </c>
      <c r="G39" s="270" cm="1">
        <f t="array" ref="G39">'Capabilities'!U72</f>
        <v>1.98502571853268</v>
      </c>
      <c r="H39" s="270" cm="1">
        <f t="array" ref="H39">'Capabilities'!V72</f>
        <v>3.02031602993737</v>
      </c>
      <c r="I39" s="265"/>
      <c r="J39" t="s" s="268">
        <v>11</v>
      </c>
      <c r="K39" s="269"/>
      <c r="L39" s="269"/>
      <c r="M39" s="270" cm="1">
        <f t="array" ref="M39">'Capabilities'!S78</f>
        <v>1</v>
      </c>
      <c r="N39" s="270" cm="1">
        <f t="array" ref="N39">'Capabilities'!T78</f>
        <v>1.3724385672974</v>
      </c>
      <c r="O39" s="270" cm="1">
        <f t="array" ref="O39">'Capabilities'!U78</f>
        <v>1.98502571853268</v>
      </c>
      <c r="P39" s="270" cm="1">
        <f t="array" ref="P39">'Capabilities'!V78</f>
        <v>3.02031602993737</v>
      </c>
      <c r="Q39" s="267"/>
    </row>
    <row r="40" ht="20" customHeight="1">
      <c r="A40" s="9"/>
      <c r="B40" s="273"/>
      <c r="C40" s="273"/>
      <c r="D40" s="273"/>
      <c r="E40" s="273"/>
      <c r="F40" s="273"/>
      <c r="G40" s="273"/>
      <c r="H40" s="273"/>
      <c r="I40" s="9"/>
      <c r="J40" s="273"/>
      <c r="K40" s="273"/>
      <c r="L40" s="273"/>
      <c r="M40" s="273"/>
      <c r="N40" s="273"/>
      <c r="O40" s="273"/>
      <c r="P40" s="273"/>
      <c r="Q40" s="9"/>
    </row>
    <row r="41" ht="30" customHeight="1">
      <c r="A41" s="9"/>
      <c r="B41" t="s" s="42">
        <v>24</v>
      </c>
      <c r="C41" s="274"/>
      <c r="D41" s="274"/>
      <c r="E41" s="274"/>
      <c r="F41" s="274"/>
      <c r="G41" s="274"/>
      <c r="H41" s="274"/>
      <c r="I41" s="9"/>
      <c r="J41" t="s" s="42">
        <v>25</v>
      </c>
      <c r="K41" s="274"/>
      <c r="L41" s="274"/>
      <c r="M41" s="274"/>
      <c r="N41" s="274"/>
      <c r="O41" s="274"/>
      <c r="P41" s="274"/>
      <c r="Q41" s="9"/>
    </row>
    <row r="42" ht="20" customHeight="1">
      <c r="A42" s="44"/>
      <c r="B42" t="s" s="275">
        <v>26</v>
      </c>
      <c r="C42" t="s" s="276">
        <v>27</v>
      </c>
      <c r="D42" s="277"/>
      <c r="E42" t="s" s="278">
        <v>28</v>
      </c>
      <c r="F42" s="277"/>
      <c r="G42" t="s" s="278">
        <v>29</v>
      </c>
      <c r="H42" s="279"/>
      <c r="I42" s="280"/>
      <c r="J42" t="s" s="275">
        <v>26</v>
      </c>
      <c r="K42" t="s" s="276">
        <v>27</v>
      </c>
      <c r="L42" s="281"/>
      <c r="M42" t="s" s="282">
        <v>28</v>
      </c>
      <c r="N42" s="277"/>
      <c r="O42" t="s" s="278">
        <v>29</v>
      </c>
      <c r="P42" s="279"/>
      <c r="Q42" s="283"/>
    </row>
    <row r="43" ht="20" customHeight="1">
      <c r="A43" s="44"/>
      <c r="B43" s="284"/>
      <c r="C43" t="s" s="285">
        <v>30</v>
      </c>
      <c r="D43" s="286"/>
      <c r="E43" t="s" s="287">
        <v>31</v>
      </c>
      <c r="F43" s="286"/>
      <c r="G43" t="s" s="287">
        <v>32</v>
      </c>
      <c r="H43" s="288"/>
      <c r="I43" s="289"/>
      <c r="J43" s="284"/>
      <c r="K43" t="s" s="285">
        <v>30</v>
      </c>
      <c r="L43" s="290"/>
      <c r="M43" t="s" s="291">
        <v>31</v>
      </c>
      <c r="N43" s="286"/>
      <c r="O43" t="s" s="287">
        <v>32</v>
      </c>
      <c r="P43" s="288"/>
      <c r="Q43" s="283"/>
    </row>
    <row r="44" ht="24" customHeight="1">
      <c r="A44" s="292"/>
      <c r="B44" t="s" s="293">
        <v>7</v>
      </c>
      <c r="C44" s="294" cm="1">
        <f t="array" ref="C44">'Spending'!AC48</f>
        <v>0</v>
      </c>
      <c r="D44" s="294"/>
      <c r="E44" s="294" cm="1">
        <f t="array" ref="E44">'Spending'!AD48</f>
        <v>0</v>
      </c>
      <c r="F44" s="294"/>
      <c r="G44" s="294" cm="1">
        <f t="array" ref="G44">'Spending'!AE48</f>
        <v>0</v>
      </c>
      <c r="H44" s="295"/>
      <c r="I44" s="296"/>
      <c r="J44" t="s" s="293">
        <v>7</v>
      </c>
      <c r="K44" s="294" cm="1">
        <f t="array" ref="K44">'Spending'!AH56</f>
        <v>62.7789373763226</v>
      </c>
      <c r="L44" s="294"/>
      <c r="M44" s="294" cm="1">
        <f t="array" ref="M44">'Spending'!AI56</f>
        <v>163.891824233889</v>
      </c>
      <c r="N44" s="294"/>
      <c r="O44" s="294" cm="1">
        <f t="array" ref="O44">'Spending'!AJ56</f>
        <v>378.099115358421</v>
      </c>
      <c r="P44" s="295"/>
      <c r="Q44" s="283"/>
    </row>
    <row r="45" ht="24" customHeight="1">
      <c r="A45" s="292"/>
      <c r="B45" t="s" s="297">
        <v>8</v>
      </c>
      <c r="C45" s="298" cm="1">
        <f t="array" ref="C45">'Spending'!AC49</f>
        <v>0</v>
      </c>
      <c r="D45" s="298"/>
      <c r="E45" s="298" cm="1">
        <f t="array" ref="E45">'Spending'!AD49</f>
        <v>0</v>
      </c>
      <c r="F45" s="298"/>
      <c r="G45" s="298" cm="1">
        <f t="array" ref="G45">'Spending'!AE49</f>
        <v>0</v>
      </c>
      <c r="H45" s="299"/>
      <c r="I45" s="296"/>
      <c r="J45" t="s" s="297">
        <v>8</v>
      </c>
      <c r="K45" s="298" cm="1">
        <f t="array" ref="K45">'Spending'!AH57</f>
        <v>39.7791315702661</v>
      </c>
      <c r="L45" s="298"/>
      <c r="M45" s="298" cm="1">
        <f t="array" ref="M45">'Spending'!AI57</f>
        <v>83.9360083593739</v>
      </c>
      <c r="N45" s="298"/>
      <c r="O45" s="298" cm="1">
        <f t="array" ref="O45">'Spending'!AJ57</f>
        <v>237.479113742924</v>
      </c>
      <c r="P45" s="299"/>
      <c r="Q45" s="283"/>
    </row>
    <row r="46" ht="24" customHeight="1">
      <c r="A46" s="292"/>
      <c r="B46" t="s" s="297">
        <v>9</v>
      </c>
      <c r="C46" s="298" cm="1">
        <f t="array" ref="C46">'Spending'!AC50</f>
        <v>0</v>
      </c>
      <c r="D46" s="298"/>
      <c r="E46" s="298" cm="1">
        <f t="array" ref="E46">'Spending'!AD50</f>
        <v>0</v>
      </c>
      <c r="F46" s="298"/>
      <c r="G46" s="298" cm="1">
        <f t="array" ref="G46">'Spending'!AE50</f>
        <v>0</v>
      </c>
      <c r="H46" s="299"/>
      <c r="I46" s="296"/>
      <c r="J46" t="s" s="297">
        <v>9</v>
      </c>
      <c r="K46" s="298" cm="1">
        <f t="array" ref="K46">'Spending'!AH58</f>
        <v>24.0116448465554</v>
      </c>
      <c r="L46" s="298"/>
      <c r="M46" s="298" cm="1">
        <f t="array" ref="M46">'Spending'!AI58</f>
        <v>56.1582419809858</v>
      </c>
      <c r="N46" s="298"/>
      <c r="O46" s="298" cm="1">
        <f t="array" ref="O46">'Spending'!AJ58</f>
        <v>161.371533517068</v>
      </c>
      <c r="P46" s="299"/>
      <c r="Q46" s="283"/>
    </row>
    <row r="47" ht="24" customHeight="1">
      <c r="A47" s="292"/>
      <c r="B47" t="s" s="297">
        <v>10</v>
      </c>
      <c r="C47" s="298" cm="1">
        <f t="array" ref="C47">'Spending'!AC51</f>
        <v>0</v>
      </c>
      <c r="D47" s="298"/>
      <c r="E47" s="298" cm="1">
        <f t="array" ref="E47">'Spending'!AD51</f>
        <v>0</v>
      </c>
      <c r="F47" s="298"/>
      <c r="G47" s="298" cm="1">
        <f t="array" ref="G47">'Spending'!AE51</f>
        <v>0</v>
      </c>
      <c r="H47" s="299"/>
      <c r="I47" s="296"/>
      <c r="J47" t="s" s="297">
        <v>10</v>
      </c>
      <c r="K47" s="298" cm="1">
        <f t="array" ref="K47">'Spending'!AH59</f>
        <v>52.1771542401616</v>
      </c>
      <c r="L47" s="298"/>
      <c r="M47" s="298" cm="1">
        <f t="array" ref="M47">'Spending'!AI59</f>
        <v>117.577396766368</v>
      </c>
      <c r="N47" s="298"/>
      <c r="O47" s="298" cm="1">
        <f t="array" ref="O47">'Spending'!AJ59</f>
        <v>226.649064237769</v>
      </c>
      <c r="P47" s="299"/>
      <c r="Q47" s="283"/>
    </row>
    <row r="48" ht="24" customHeight="1">
      <c r="A48" s="292"/>
      <c r="B48" t="s" s="300">
        <v>11</v>
      </c>
      <c r="C48" s="301" cm="1">
        <f t="array" ref="C48">'Spending'!AC52</f>
        <v>0</v>
      </c>
      <c r="D48" s="301"/>
      <c r="E48" s="301" cm="1">
        <f t="array" ref="E48">'Spending'!AD52</f>
        <v>0</v>
      </c>
      <c r="F48" s="301"/>
      <c r="G48" s="301" cm="1">
        <f t="array" ref="G48">'Spending'!AE52</f>
        <v>0</v>
      </c>
      <c r="H48" s="302"/>
      <c r="I48" s="296"/>
      <c r="J48" t="s" s="300">
        <v>11</v>
      </c>
      <c r="K48" s="301" cm="1">
        <f t="array" ref="K48">'Spending'!AH60</f>
        <v>15.663157556981</v>
      </c>
      <c r="L48" s="301"/>
      <c r="M48" s="301" cm="1">
        <f t="array" ref="M48">'Spending'!AI60</f>
        <v>41.8966171708965</v>
      </c>
      <c r="N48" s="301"/>
      <c r="O48" s="301" cm="1">
        <f t="array" ref="O48">'Spending'!AJ60</f>
        <v>113.925057092902</v>
      </c>
      <c r="P48" s="302"/>
      <c r="Q48" s="283"/>
    </row>
  </sheetData>
  <mergeCells count="109">
    <mergeCell ref="C48:D48"/>
    <mergeCell ref="E48:F48"/>
    <mergeCell ref="G48:H48"/>
    <mergeCell ref="K48:L48"/>
    <mergeCell ref="M48:N48"/>
    <mergeCell ref="O48:P48"/>
    <mergeCell ref="C47:D47"/>
    <mergeCell ref="E47:F47"/>
    <mergeCell ref="G47:H47"/>
    <mergeCell ref="K47:L47"/>
    <mergeCell ref="M47:N47"/>
    <mergeCell ref="O47:P47"/>
    <mergeCell ref="C46:D46"/>
    <mergeCell ref="E46:F46"/>
    <mergeCell ref="G46:H46"/>
    <mergeCell ref="K46:L46"/>
    <mergeCell ref="M46:N46"/>
    <mergeCell ref="O46:P46"/>
    <mergeCell ref="C45:D45"/>
    <mergeCell ref="E45:F45"/>
    <mergeCell ref="G45:H45"/>
    <mergeCell ref="K45:L45"/>
    <mergeCell ref="M45:N45"/>
    <mergeCell ref="O45:P45"/>
    <mergeCell ref="C44:D44"/>
    <mergeCell ref="E44:F44"/>
    <mergeCell ref="G44:H44"/>
    <mergeCell ref="K44:L44"/>
    <mergeCell ref="M44:N44"/>
    <mergeCell ref="O44:P44"/>
    <mergeCell ref="C43:D43"/>
    <mergeCell ref="E43:F43"/>
    <mergeCell ref="G43:H43"/>
    <mergeCell ref="K43:L43"/>
    <mergeCell ref="M43:N43"/>
    <mergeCell ref="O43:P43"/>
    <mergeCell ref="C42:D42"/>
    <mergeCell ref="E42:F42"/>
    <mergeCell ref="G42:H42"/>
    <mergeCell ref="K42:L42"/>
    <mergeCell ref="M42:N42"/>
    <mergeCell ref="O42:P42"/>
    <mergeCell ref="B38:D38"/>
    <mergeCell ref="J38:L38"/>
    <mergeCell ref="B39:D39"/>
    <mergeCell ref="J39:L39"/>
    <mergeCell ref="B41:H41"/>
    <mergeCell ref="J41:P41"/>
    <mergeCell ref="B35:D35"/>
    <mergeCell ref="J35:L35"/>
    <mergeCell ref="B36:D36"/>
    <mergeCell ref="J36:L36"/>
    <mergeCell ref="B37:D37"/>
    <mergeCell ref="J37:L37"/>
    <mergeCell ref="B32:D32"/>
    <mergeCell ref="J32:L32"/>
    <mergeCell ref="B33:D33"/>
    <mergeCell ref="J33:L33"/>
    <mergeCell ref="B34:D34"/>
    <mergeCell ref="J34:L34"/>
    <mergeCell ref="B28:D28"/>
    <mergeCell ref="J28:L28"/>
    <mergeCell ref="B29:D29"/>
    <mergeCell ref="J29:L29"/>
    <mergeCell ref="B30:D30"/>
    <mergeCell ref="J30:L30"/>
    <mergeCell ref="B25:D25"/>
    <mergeCell ref="J25:L25"/>
    <mergeCell ref="B26:D26"/>
    <mergeCell ref="J26:L26"/>
    <mergeCell ref="B27:D27"/>
    <mergeCell ref="J27:L27"/>
    <mergeCell ref="B21:D21"/>
    <mergeCell ref="J21:L21"/>
    <mergeCell ref="B23:D23"/>
    <mergeCell ref="J23:L23"/>
    <mergeCell ref="B24:D24"/>
    <mergeCell ref="J24:L24"/>
    <mergeCell ref="B18:D18"/>
    <mergeCell ref="J18:L18"/>
    <mergeCell ref="B19:D19"/>
    <mergeCell ref="J19:L19"/>
    <mergeCell ref="B20:D20"/>
    <mergeCell ref="J20:L20"/>
    <mergeCell ref="B15:D15"/>
    <mergeCell ref="J15:L15"/>
    <mergeCell ref="B16:D16"/>
    <mergeCell ref="J16:L16"/>
    <mergeCell ref="B17:D17"/>
    <mergeCell ref="J17:L17"/>
    <mergeCell ref="B11:D11"/>
    <mergeCell ref="J11:L11"/>
    <mergeCell ref="B12:D12"/>
    <mergeCell ref="J12:L12"/>
    <mergeCell ref="B14:D14"/>
    <mergeCell ref="J14:L14"/>
    <mergeCell ref="B8:D8"/>
    <mergeCell ref="J8:L8"/>
    <mergeCell ref="B9:D9"/>
    <mergeCell ref="J9:L9"/>
    <mergeCell ref="B10:D10"/>
    <mergeCell ref="J10:L10"/>
    <mergeCell ref="B3:P3"/>
    <mergeCell ref="B5:D5"/>
    <mergeCell ref="J5:L5"/>
    <mergeCell ref="B6:D6"/>
    <mergeCell ref="J6:L6"/>
    <mergeCell ref="B7:D7"/>
    <mergeCell ref="J7:L7"/>
  </mergeCells>
  <pageMargins left="0" right="0" top="0" bottom="0" header="0" footer="0"/>
  <pageSetup firstPageNumber="1" fitToHeight="1" fitToWidth="1" scale="100" useFirstPageNumber="0" orientation="portrait" pageOrder="downThenOver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